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DETALHADO!$A$1:$M$268</definedName>
    <definedName name="_xlnm.Print_Area" localSheetId="1">TOTAL!$A$1:$K$33</definedName>
  </definedNames>
  <calcPr calcId="145621"/>
</workbook>
</file>

<file path=xl/calcChain.xml><?xml version="1.0" encoding="utf-8"?>
<calcChain xmlns="http://schemas.openxmlformats.org/spreadsheetml/2006/main">
  <c r="I32" i="7" l="1"/>
  <c r="I30" i="7"/>
  <c r="E16" i="7" l="1"/>
  <c r="E28" i="7"/>
  <c r="E20" i="7"/>
  <c r="E12" i="7"/>
  <c r="E24" i="7" l="1"/>
  <c r="E8" i="7" l="1"/>
  <c r="E33" i="7" s="1"/>
  <c r="F8" i="7" l="1"/>
  <c r="F12" i="7" l="1"/>
  <c r="G12" i="7"/>
  <c r="J12" i="7" s="1"/>
  <c r="F24" i="7"/>
  <c r="G24" i="7"/>
  <c r="K24" i="7" s="1"/>
  <c r="F16" i="7"/>
  <c r="G16" i="7"/>
  <c r="K16" i="7" s="1"/>
  <c r="G8" i="7"/>
  <c r="K8" i="7" s="1"/>
  <c r="G20" i="7"/>
  <c r="K20" i="7" s="1"/>
  <c r="F20" i="7"/>
  <c r="K30" i="7" l="1"/>
  <c r="G28" i="7"/>
  <c r="F28" i="7"/>
  <c r="F33" i="7" s="1"/>
  <c r="G33" i="7" l="1"/>
  <c r="J28" i="7"/>
  <c r="J30" i="7" s="1"/>
  <c r="J31" i="7" l="1"/>
  <c r="J32" i="7"/>
  <c r="I33" i="7"/>
  <c r="I31" i="7"/>
  <c r="K31" i="7"/>
  <c r="K32" i="7" l="1"/>
  <c r="K33" i="7" s="1"/>
  <c r="J33" i="7"/>
</calcChain>
</file>

<file path=xl/sharedStrings.xml><?xml version="1.0" encoding="utf-8"?>
<sst xmlns="http://schemas.openxmlformats.org/spreadsheetml/2006/main" count="875" uniqueCount="317">
  <si>
    <t>Descrição</t>
  </si>
  <si>
    <t>UND</t>
  </si>
  <si>
    <t>Haste aterramento aço + cobre 13mm 2400mm</t>
  </si>
  <si>
    <t>Conector Cunha Aterramento 25 x 35</t>
  </si>
  <si>
    <t>Cabo flexivel 750V 1,5mm - Azul</t>
  </si>
  <si>
    <t>Cabo flexivel 750V 1,5mm - Preto</t>
  </si>
  <si>
    <t>pc</t>
  </si>
  <si>
    <t>mt</t>
  </si>
  <si>
    <t>Arruela lisa quadrada 18x38x38x3mm</t>
  </si>
  <si>
    <t>Cabo de Cobre 25mm²</t>
  </si>
  <si>
    <t>Olhal parafuso 5000daN 16mm</t>
  </si>
  <si>
    <t>Abraçadeira plastica flexivel</t>
  </si>
  <si>
    <t>Qtd</t>
  </si>
  <si>
    <t>Fita isolante EPR</t>
  </si>
  <si>
    <t>Fita isolante PVC</t>
  </si>
  <si>
    <t>Cartucho metalico vermelho</t>
  </si>
  <si>
    <t>Alça Pré formada CA/CAA 2 AWG</t>
  </si>
  <si>
    <t>Sapatilha cabo de aço ate 9,5mm</t>
  </si>
  <si>
    <t>kg</t>
  </si>
  <si>
    <t>Alça Pré formada CA/CAA 4 AWG</t>
  </si>
  <si>
    <r>
      <t xml:space="preserve">Cabo Multiplex isolado al 3x1x50 + 35mm²  </t>
    </r>
    <r>
      <rPr>
        <b/>
        <sz val="10"/>
        <rFont val="Arial"/>
        <family val="2"/>
      </rPr>
      <t>Cód. Antigo 17926</t>
    </r>
  </si>
  <si>
    <t>Conector Cunha al 1/0 AWG 6 AWG</t>
  </si>
  <si>
    <t>Conector Cunha al 1/0 AWG 4 AWG</t>
  </si>
  <si>
    <t>Para-raios BT 280V 10kA</t>
  </si>
  <si>
    <t>LISTA DE MATERIAIS ( REDE )</t>
  </si>
  <si>
    <t>LISTA DE MATERIAIS ( ILUMINAÇÃO )</t>
  </si>
  <si>
    <t>Lâmpada vapor de sódio tubular 150w E-40</t>
  </si>
  <si>
    <t>BAIRRO: CIDADE NOVA</t>
  </si>
  <si>
    <t>POSTE CONCRETO DT 10M 300DAN 1 SEGM</t>
  </si>
  <si>
    <t>Unitário (R$)</t>
  </si>
  <si>
    <t>Mat</t>
  </si>
  <si>
    <t>MO</t>
  </si>
  <si>
    <t>Total (R$)</t>
  </si>
  <si>
    <t>Valores com BDI incluso</t>
  </si>
  <si>
    <t>TOTAL</t>
  </si>
  <si>
    <t>Cabo Cobre isolado extra flexivel 25mm²</t>
  </si>
  <si>
    <t>Cartucho metalico azul</t>
  </si>
  <si>
    <t>Cinta Circular 200mm</t>
  </si>
  <si>
    <t>Conector Cunha al 1/0 AWG 2 AWG</t>
  </si>
  <si>
    <t>Conector Cunha cu 25 x 25 mm²</t>
  </si>
  <si>
    <t>Conjunto grampo de suspensão</t>
  </si>
  <si>
    <t>Fio Alumínio 4 AWG</t>
  </si>
  <si>
    <t>Parafuso Cabeça abaulada 16x45x35mm</t>
  </si>
  <si>
    <t>POSTE CONCRETO CIRC 10M 600DAN 1 SEGM</t>
  </si>
  <si>
    <t>Cinta Circular 260mm</t>
  </si>
  <si>
    <t>BAIRRO: CORDEIROS</t>
  </si>
  <si>
    <t>POSTE CONCRETO CIRC 10M 300DAN 1 SEGM</t>
  </si>
  <si>
    <t>Cinta Circular 220mm</t>
  </si>
  <si>
    <t>BAIRRO:  CORDEIROS</t>
  </si>
  <si>
    <t>Armação sec. 1 estribo</t>
  </si>
  <si>
    <t>Cinta Circular 210mm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</si>
  <si>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</si>
  <si>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</si>
  <si>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</si>
  <si>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</si>
  <si>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</si>
  <si>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</si>
  <si>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</si>
  <si>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</si>
  <si>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</si>
  <si>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</si>
  <si>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</si>
  <si>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</si>
  <si>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</si>
  <si>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</si>
  <si>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</si>
  <si>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</si>
  <si>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</si>
  <si>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</si>
  <si>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</si>
  <si>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</si>
  <si>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</si>
  <si>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</si>
  <si>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</si>
  <si>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</si>
  <si>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</si>
  <si>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</si>
  <si>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</si>
  <si>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</si>
  <si>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</si>
  <si>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</si>
  <si>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</si>
  <si>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</si>
  <si>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</si>
  <si>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</si>
  <si>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</si>
  <si>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</si>
  <si>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</si>
  <si>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</si>
  <si>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</si>
  <si>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</si>
  <si>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</si>
  <si>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</si>
  <si>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</si>
  <si>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</si>
  <si>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</si>
  <si>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</si>
  <si>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</si>
  <si>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</si>
  <si>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</si>
  <si>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</si>
  <si>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</si>
  <si>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</si>
  <si>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</si>
  <si>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</si>
  <si>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</si>
  <si>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</si>
  <si>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</si>
  <si>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</si>
  <si>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</si>
  <si>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</si>
  <si>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</si>
  <si>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</si>
  <si>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</si>
  <si>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</si>
  <si>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</si>
  <si>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</si>
  <si>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</si>
  <si>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</si>
  <si>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</si>
  <si>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</si>
  <si>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</si>
  <si>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</si>
  <si>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</si>
  <si>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</si>
  <si>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</si>
  <si>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</si>
  <si>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</si>
  <si>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</si>
  <si>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</si>
  <si>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</si>
  <si>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</si>
  <si>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</si>
  <si>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</si>
  <si>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</si>
  <si>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</si>
  <si>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</si>
  <si>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</si>
  <si>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</si>
  <si>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</si>
  <si>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</si>
  <si>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</si>
  <si>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</si>
  <si>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</si>
  <si>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</si>
  <si>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</si>
  <si>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</si>
  <si>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</si>
  <si>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</si>
  <si>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</si>
  <si>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</si>
  <si>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</si>
  <si>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</si>
  <si>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</si>
  <si>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</si>
  <si>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</si>
  <si>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</si>
  <si>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</si>
  <si>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</si>
  <si>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</si>
  <si>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</si>
  <si>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</si>
  <si>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</si>
  <si>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</si>
  <si>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</si>
  <si>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</si>
  <si>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</si>
  <si>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</si>
  <si>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</si>
  <si>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</si>
  <si>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</si>
  <si>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</si>
  <si>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</si>
  <si>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</si>
  <si>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</si>
  <si>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</si>
  <si>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</si>
  <si>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</si>
  <si>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</si>
  <si>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</si>
  <si>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</si>
  <si>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</si>
  <si>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</si>
  <si>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</si>
  <si>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</si>
  <si>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</si>
  <si>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</si>
  <si>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</si>
  <si>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</si>
  <si>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</si>
  <si>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</si>
  <si>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</si>
  <si>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</si>
  <si>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</si>
  <si>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</si>
  <si>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</si>
  <si>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</si>
  <si>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</si>
  <si>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</si>
  <si>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</si>
  <si>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</si>
  <si>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</si>
  <si>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</si>
  <si>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</si>
  <si>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</si>
  <si>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</si>
  <si>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</si>
  <si>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</si>
  <si>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</si>
  <si>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</si>
  <si>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</si>
  <si>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</si>
  <si>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</si>
  <si>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</si>
  <si>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</si>
  <si>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</si>
  <si>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</si>
  <si>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</si>
  <si>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</si>
  <si>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</si>
  <si>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</si>
  <si>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</si>
  <si>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</si>
  <si>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</si>
  <si>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</si>
  <si>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</si>
  <si>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</si>
  <si>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</si>
  <si>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</si>
  <si>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</si>
  <si>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</si>
  <si>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</si>
  <si>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</si>
  <si>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</si>
  <si>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</si>
  <si>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</si>
  <si>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</si>
  <si>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</si>
  <si>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</si>
  <si>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</si>
  <si>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</si>
  <si>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</si>
  <si>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</si>
  <si>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</si>
  <si>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</si>
  <si>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</si>
  <si>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</si>
  <si>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</si>
  <si>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</si>
  <si>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</si>
  <si>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</si>
  <si>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</si>
  <si>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</si>
  <si>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</si>
  <si>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ORÇAMENTO: OBRAS DE MELHORIA DE REDE PARA ILUMINAÇÃO PÚBLICA</t>
  </si>
  <si>
    <t>1.35</t>
  </si>
  <si>
    <t>Isolador porcelana roldana</t>
  </si>
  <si>
    <t>Parafuso Cabeça quadrada 16x200x120mm</t>
  </si>
  <si>
    <t>Parafuso Cabeça quadrada 16x250x170mm</t>
  </si>
  <si>
    <t>Porca Quadrada 16x13mm</t>
  </si>
  <si>
    <t>PC</t>
  </si>
  <si>
    <t>Cabo Multiplexado isolado al 2x1x35 + 35mm²</t>
  </si>
  <si>
    <t>Tora eucalipto preservado d200x1000mm</t>
  </si>
  <si>
    <t>Lâmpada vapor de sódio tubular 250w E-40</t>
  </si>
  <si>
    <t>Relé fotoeletrônico NF 10A</t>
  </si>
  <si>
    <t>Luminária fechada IP66 com reator integrado 150W sódio e base para relé (COTAR SÓ INSTALAÇÃO, LUMINÁRIA FORNECIDA PELA PREFEITURA)</t>
  </si>
  <si>
    <t>Luminária fechada IP66 com reator integrado 250W sódio e base para relé (COTAR SÓ INSTALAÇÃO, LUMINÁRIA FORNECIDA PELA PREFEITURA)</t>
  </si>
  <si>
    <t>Conector de Perfuração 16x70 - 1,5 x 10</t>
  </si>
  <si>
    <t>Cinta Circular 270mm</t>
  </si>
  <si>
    <t>1.36</t>
  </si>
  <si>
    <t>3.27</t>
  </si>
  <si>
    <t>4.35</t>
  </si>
  <si>
    <t>LOCAL: JULIO CESAR WLOCH</t>
  </si>
  <si>
    <t>BAIRRO: RIO DO MEIO</t>
  </si>
  <si>
    <t>LOCAL: DOMINGOS MANOEL RODRIGUES</t>
  </si>
  <si>
    <t>BAIRRO: CENTRO</t>
  </si>
  <si>
    <t xml:space="preserve">Cinta Circular 230mm </t>
  </si>
  <si>
    <t>1.37</t>
  </si>
  <si>
    <t>1.38</t>
  </si>
  <si>
    <t>Braço especial 3 -  1,5m</t>
  </si>
  <si>
    <t>Lâmpada vapor de sódio ovoide 70w E-27</t>
  </si>
  <si>
    <t>Luminária fechada IP66 com reator integrado 70W sódio e base para relé (COTAR SÓ INSTALAÇÃO, LUMINÁRIA FORNECIDA PELA PREFEITURA)</t>
  </si>
  <si>
    <t>LOCAL: EDVIRGES THEODORO DA CUNHA</t>
  </si>
  <si>
    <t>Alça Pré formada CA/CAA 2/0 AWG</t>
  </si>
  <si>
    <t>Conector cunha al cb 8 AWG cb 2 AWG</t>
  </si>
  <si>
    <t>Conector cunha CB 2/0-2AWG</t>
  </si>
  <si>
    <t>Conector de Perfuração 35x70 - 35x 70</t>
  </si>
  <si>
    <t>Fio cobre isolado 10mm2 preto</t>
  </si>
  <si>
    <t>LOCAL: EUCLIDES ADÃO PEIXER</t>
  </si>
  <si>
    <t>3.28</t>
  </si>
  <si>
    <t>3.29</t>
  </si>
  <si>
    <t>3.30</t>
  </si>
  <si>
    <t>Cabo Multiplexado al 3x1x35 + 35mm²</t>
  </si>
  <si>
    <t>Conector de Perfuração 16x70 - 6 x 35</t>
  </si>
  <si>
    <t>4.36</t>
  </si>
  <si>
    <t>4.37</t>
  </si>
  <si>
    <t>4.38</t>
  </si>
  <si>
    <t>Conector de perfuração (piercing) - 50 x 120 - 6 x 35mm2</t>
  </si>
  <si>
    <t>LOCAL: MARIA CLAUDIA ADRIANO SOARES</t>
  </si>
  <si>
    <t>Alça Pré formada CA/CAA 1/0 AWG</t>
  </si>
  <si>
    <t>LOCAL: TERESINA</t>
  </si>
  <si>
    <t>BAIRRO:  CIDADE NOVA</t>
  </si>
  <si>
    <t>BAIRRO:   CENTRO</t>
  </si>
  <si>
    <t>Código  Celesc</t>
  </si>
  <si>
    <t>ref. preço Mat.: SINAPI ou mercado</t>
  </si>
  <si>
    <t>mercado</t>
  </si>
  <si>
    <t>Braço especial 2  c/ sapata - 3m (COTAR SÓ INSTALAÇÃO, BRAÇO FORNECIDO PELA PREFEITURA)</t>
  </si>
  <si>
    <t>Parafuso Cabeça abaulada 16x70x60mm</t>
  </si>
  <si>
    <t>OBS.:</t>
  </si>
  <si>
    <t>1) Já que trata-se de obra na rede da CELESC e que receberá fiscalização da mesma, todos os materiais fornecidos deverão seguir o padrão da concessionária;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</si>
  <si>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</si>
  <si>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3) BDI utilizado na presente planilha: 20%;</t>
  </si>
  <si>
    <t xml:space="preserve">4) Não serão aceitas propostas cujo valor TOTAL GERAL (materiais + mão-de-obra) seja maior do que o da presente planilha. </t>
  </si>
  <si>
    <t>CRONOGRAMA - MELHORIA DE REDE PARA ILUMINAÇÃO PÚBLICA</t>
  </si>
  <si>
    <t>30 DIAS</t>
  </si>
  <si>
    <t>60 DIAS</t>
  </si>
  <si>
    <t>90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</si>
</sst>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 applyProtection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/>
    <xf numFmtId="0" fontId="0" fillId="0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1" xfId="1" applyFill="1" applyBorder="1"/>
    <xf numFmtId="0" fontId="0" fillId="0" borderId="1" xfId="0" applyNumberFormat="1" applyFill="1" applyBorder="1" applyAlignment="1" applyProtection="1">
      <alignment horizont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2" xfId="0" applyFont="1" applyFill="1" applyBorder="1"/>
    <xf numFmtId="0" fontId="3" fillId="6" borderId="3" xfId="1" applyFont="1" applyFill="1" applyBorder="1"/>
    <xf numFmtId="0" fontId="5" fillId="6" borderId="3" xfId="0" applyFont="1" applyFill="1" applyBorder="1"/>
    <xf numFmtId="0" fontId="5" fillId="6" borderId="4" xfId="0" applyFont="1" applyFill="1" applyBorder="1"/>
    <xf numFmtId="43" fontId="5" fillId="6" borderId="1" xfId="0" applyNumberFormat="1" applyFont="1" applyFill="1" applyBorder="1"/>
    <xf numFmtId="0" fontId="1" fillId="0" borderId="1" xfId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2" fillId="4" borderId="1" xfId="1" applyFont="1" applyFill="1" applyBorder="1"/>
    <xf numFmtId="0" fontId="0" fillId="0" borderId="1" xfId="0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4" xfId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7" fillId="0" borderId="0" xfId="0" applyFont="1"/>
    <xf numFmtId="0" fontId="7" fillId="0" borderId="8" xfId="0" applyFont="1" applyFill="1" applyBorder="1"/>
    <xf numFmtId="1" fontId="7" fillId="0" borderId="8" xfId="0" applyNumberFormat="1" applyFont="1" applyFill="1" applyBorder="1"/>
    <xf numFmtId="43" fontId="0" fillId="0" borderId="4" xfId="2" applyFont="1" applyBorder="1"/>
    <xf numFmtId="1" fontId="7" fillId="0" borderId="8" xfId="0" applyNumberFormat="1" applyFont="1" applyBorder="1"/>
    <xf numFmtId="1" fontId="7" fillId="0" borderId="6" xfId="0" applyNumberFormat="1" applyFont="1" applyBorder="1"/>
    <xf numFmtId="2" fontId="8" fillId="0" borderId="8" xfId="0" applyNumberFormat="1" applyFont="1" applyBorder="1" applyAlignment="1">
      <alignment horizontal="right"/>
    </xf>
    <xf numFmtId="1" fontId="7" fillId="0" borderId="5" xfId="0" applyNumberFormat="1" applyFont="1" applyBorder="1"/>
    <xf numFmtId="0" fontId="8" fillId="0" borderId="8" xfId="0" applyFont="1" applyFill="1" applyBorder="1" applyAlignment="1">
      <alignment horizontal="right"/>
    </xf>
    <xf numFmtId="0" fontId="1" fillId="0" borderId="1" xfId="1" applyFill="1" applyBorder="1" applyAlignment="1">
      <alignment wrapText="1"/>
    </xf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0" fillId="0" borderId="1" xfId="2" applyFont="1" applyBorder="1" applyAlignment="1"/>
    <xf numFmtId="43" fontId="5" fillId="6" borderId="3" xfId="2" applyFont="1" applyFill="1" applyBorder="1"/>
    <xf numFmtId="43" fontId="5" fillId="6" borderId="4" xfId="2" applyFont="1" applyFill="1" applyBorder="1"/>
    <xf numFmtId="43" fontId="5" fillId="6" borderId="1" xfId="2" applyFont="1" applyFill="1" applyBorder="1"/>
    <xf numFmtId="43" fontId="0" fillId="0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8"/>
  <sheetViews>
    <sheetView tabSelected="1" workbookViewId="0"/>
  </sheetViews>
  <sheetFormatPr defaultRowHeight="15" x14ac:dyDescent="0.2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7" width="9.5703125" bestFit="1" customWidth="1"/>
    <col min="8" max="8" width="9.5703125" customWidth="1"/>
    <col min="9" max="9" width="12.7109375" customWidth="1"/>
    <col min="10" max="10" width="13.28515625" customWidth="1"/>
    <col min="11" max="11" width="13" customWidth="1"/>
    <col min="12" max="12" width="1.7109375" customWidth="1"/>
    <col min="13" max="13" width="10" style="38" customWidth="1"/>
  </cols>
  <sheetData>
    <row r="2" spans="1:13" ht="18.75" x14ac:dyDescent="0.3">
      <c r="B2" s="31" t="s">
        <v>254</v>
      </c>
    </row>
    <row r="6" spans="1:13" x14ac:dyDescent="0.25">
      <c r="A6" s="17">
        <v>1</v>
      </c>
      <c r="B6" s="11" t="s">
        <v>274</v>
      </c>
      <c r="C6" s="11"/>
      <c r="D6" s="11"/>
      <c r="E6" s="11"/>
      <c r="G6" s="60" t="s">
        <v>33</v>
      </c>
      <c r="H6" s="60"/>
      <c r="I6" s="60"/>
      <c r="J6" s="60"/>
      <c r="K6" s="60"/>
      <c r="M6" s="67" t="s">
        <v>304</v>
      </c>
    </row>
    <row r="7" spans="1:13" x14ac:dyDescent="0.25">
      <c r="A7" s="32"/>
      <c r="B7" s="11" t="s">
        <v>275</v>
      </c>
      <c r="C7" s="11"/>
      <c r="D7" s="11"/>
      <c r="E7" s="11"/>
      <c r="G7" s="59" t="s">
        <v>29</v>
      </c>
      <c r="H7" s="59"/>
      <c r="I7" s="59" t="s">
        <v>32</v>
      </c>
      <c r="J7" s="59"/>
      <c r="K7" s="59" t="s">
        <v>32</v>
      </c>
      <c r="M7" s="68"/>
    </row>
    <row r="8" spans="1:13" ht="30" customHeight="1" x14ac:dyDescent="0.25">
      <c r="A8" s="32"/>
      <c r="B8" s="37" t="s">
        <v>303</v>
      </c>
      <c r="C8" s="2" t="s">
        <v>0</v>
      </c>
      <c r="D8" s="2" t="s">
        <v>1</v>
      </c>
      <c r="E8" s="2" t="s">
        <v>12</v>
      </c>
      <c r="G8" s="18" t="s">
        <v>30</v>
      </c>
      <c r="H8" s="18" t="s">
        <v>31</v>
      </c>
      <c r="I8" s="18" t="s">
        <v>30</v>
      </c>
      <c r="J8" s="18" t="s">
        <v>31</v>
      </c>
      <c r="K8" s="59"/>
      <c r="M8" s="69"/>
    </row>
    <row r="9" spans="1:13" x14ac:dyDescent="0.25">
      <c r="A9" s="32"/>
      <c r="B9" s="58" t="s">
        <v>24</v>
      </c>
      <c r="C9" s="58"/>
      <c r="D9" s="58"/>
      <c r="E9" s="58"/>
      <c r="G9" s="27"/>
      <c r="H9" s="27"/>
      <c r="I9" s="28"/>
      <c r="J9" s="28"/>
      <c r="K9" s="28"/>
      <c r="M9" s="39"/>
    </row>
    <row r="10" spans="1:13" x14ac:dyDescent="0.25">
      <c r="A10" s="17" t="s">
        <v>52</v>
      </c>
      <c r="B10" s="5">
        <v>23151</v>
      </c>
      <c r="C10" s="6" t="s">
        <v>11</v>
      </c>
      <c r="D10" s="4" t="s">
        <v>6</v>
      </c>
      <c r="E10" s="35">
        <v>17</v>
      </c>
      <c r="G10" s="19">
        <v>1.1299999999999999</v>
      </c>
      <c r="H10" s="41">
        <v>1.01</v>
      </c>
      <c r="I10" s="19">
        <v>19.21</v>
      </c>
      <c r="J10" s="19">
        <v>17.170000000000002</v>
      </c>
      <c r="K10" s="19">
        <v>36.380000000000003</v>
      </c>
      <c r="M10" s="39">
        <v>408</v>
      </c>
    </row>
    <row r="11" spans="1:13" x14ac:dyDescent="0.25">
      <c r="A11" s="17" t="s">
        <v>53</v>
      </c>
      <c r="B11" s="5">
        <v>6154</v>
      </c>
      <c r="C11" s="9" t="s">
        <v>16</v>
      </c>
      <c r="D11" s="4" t="s">
        <v>6</v>
      </c>
      <c r="E11" s="35">
        <v>4</v>
      </c>
      <c r="G11" s="19">
        <v>4.93</v>
      </c>
      <c r="H11" s="41">
        <v>4.3899999999999997</v>
      </c>
      <c r="I11" s="19">
        <v>19.72</v>
      </c>
      <c r="J11" s="19">
        <v>17.559999999999999</v>
      </c>
      <c r="K11" s="19">
        <v>37.28</v>
      </c>
      <c r="M11" s="42">
        <v>11272</v>
      </c>
    </row>
    <row r="12" spans="1:13" x14ac:dyDescent="0.25">
      <c r="A12" s="17" t="s">
        <v>54</v>
      </c>
      <c r="B12" s="7">
        <v>1827</v>
      </c>
      <c r="C12" s="34" t="s">
        <v>8</v>
      </c>
      <c r="D12" s="10" t="s">
        <v>6</v>
      </c>
      <c r="E12" s="7">
        <v>4</v>
      </c>
      <c r="G12" s="19">
        <v>0.67</v>
      </c>
      <c r="H12" s="41">
        <v>0.6</v>
      </c>
      <c r="I12" s="19">
        <v>2.68</v>
      </c>
      <c r="J12" s="19">
        <v>2.4</v>
      </c>
      <c r="K12" s="19">
        <v>5.08</v>
      </c>
      <c r="M12" s="43">
        <v>379</v>
      </c>
    </row>
    <row r="13" spans="1:13" x14ac:dyDescent="0.25">
      <c r="A13" s="17" t="s">
        <v>55</v>
      </c>
      <c r="B13" s="7">
        <v>5230</v>
      </c>
      <c r="C13" s="34" t="s">
        <v>9</v>
      </c>
      <c r="D13" s="10" t="s">
        <v>18</v>
      </c>
      <c r="E13" s="7">
        <v>2.7559999999999998</v>
      </c>
      <c r="G13" s="19">
        <v>60.28</v>
      </c>
      <c r="H13" s="41">
        <v>53.65</v>
      </c>
      <c r="I13" s="19">
        <v>166.13</v>
      </c>
      <c r="J13" s="19">
        <v>147.86000000000001</v>
      </c>
      <c r="K13" s="19">
        <v>313.99</v>
      </c>
      <c r="M13" s="42">
        <v>868</v>
      </c>
    </row>
    <row r="14" spans="1:13" x14ac:dyDescent="0.25">
      <c r="A14" s="17" t="s">
        <v>56</v>
      </c>
      <c r="B14" s="5">
        <v>21839</v>
      </c>
      <c r="C14" s="9" t="s">
        <v>261</v>
      </c>
      <c r="D14" s="4" t="s">
        <v>7</v>
      </c>
      <c r="E14" s="35">
        <v>95</v>
      </c>
      <c r="G14" s="19">
        <v>8.59</v>
      </c>
      <c r="H14" s="41">
        <v>7.65</v>
      </c>
      <c r="I14" s="19">
        <v>816.05</v>
      </c>
      <c r="J14" s="19">
        <v>726.75</v>
      </c>
      <c r="K14" s="19">
        <v>1542.8</v>
      </c>
      <c r="M14" s="44" t="s">
        <v>305</v>
      </c>
    </row>
    <row r="15" spans="1:13" x14ac:dyDescent="0.25">
      <c r="A15" s="17" t="s">
        <v>57</v>
      </c>
      <c r="B15" s="5">
        <v>17031</v>
      </c>
      <c r="C15" s="6" t="s">
        <v>15</v>
      </c>
      <c r="D15" s="4" t="s">
        <v>6</v>
      </c>
      <c r="E15" s="35">
        <v>5</v>
      </c>
      <c r="G15" s="19">
        <v>0.78</v>
      </c>
      <c r="H15" s="41">
        <v>0.69</v>
      </c>
      <c r="I15" s="19">
        <v>3.9</v>
      </c>
      <c r="J15" s="19">
        <v>3.45</v>
      </c>
      <c r="K15" s="19">
        <v>7.35</v>
      </c>
      <c r="M15" s="44" t="s">
        <v>305</v>
      </c>
    </row>
    <row r="16" spans="1:13" x14ac:dyDescent="0.25">
      <c r="A16" s="17" t="s">
        <v>58</v>
      </c>
      <c r="B16" s="5">
        <v>2002</v>
      </c>
      <c r="C16" s="6" t="s">
        <v>276</v>
      </c>
      <c r="D16" s="4" t="s">
        <v>6</v>
      </c>
      <c r="E16" s="35">
        <v>2</v>
      </c>
      <c r="G16" s="19">
        <v>29.16</v>
      </c>
      <c r="H16" s="41">
        <v>25.95</v>
      </c>
      <c r="I16" s="19">
        <v>58.32</v>
      </c>
      <c r="J16" s="19">
        <v>51.9</v>
      </c>
      <c r="K16" s="19">
        <v>110.22</v>
      </c>
      <c r="M16" s="44" t="s">
        <v>305</v>
      </c>
    </row>
    <row r="17" spans="1:13" x14ac:dyDescent="0.25">
      <c r="A17" s="17" t="s">
        <v>59</v>
      </c>
      <c r="B17" s="5">
        <v>6467</v>
      </c>
      <c r="C17" s="6" t="s">
        <v>38</v>
      </c>
      <c r="D17" s="4" t="s">
        <v>6</v>
      </c>
      <c r="E17" s="35">
        <v>4</v>
      </c>
      <c r="G17" s="19">
        <v>3.3</v>
      </c>
      <c r="H17" s="41">
        <v>2.94</v>
      </c>
      <c r="I17" s="19">
        <v>13.2</v>
      </c>
      <c r="J17" s="19">
        <v>11.76</v>
      </c>
      <c r="K17" s="19">
        <v>24.96</v>
      </c>
      <c r="M17" s="44" t="s">
        <v>305</v>
      </c>
    </row>
    <row r="18" spans="1:13" x14ac:dyDescent="0.25">
      <c r="A18" s="17" t="s">
        <v>60</v>
      </c>
      <c r="B18" s="5">
        <v>6469</v>
      </c>
      <c r="C18" s="6" t="s">
        <v>21</v>
      </c>
      <c r="D18" s="10" t="s">
        <v>6</v>
      </c>
      <c r="E18" s="7">
        <v>1</v>
      </c>
      <c r="G18" s="19">
        <v>3.07</v>
      </c>
      <c r="H18" s="41">
        <v>2.73</v>
      </c>
      <c r="I18" s="19">
        <v>3.07</v>
      </c>
      <c r="J18" s="19">
        <v>2.73</v>
      </c>
      <c r="K18" s="19">
        <v>5.8</v>
      </c>
      <c r="M18" s="44" t="s">
        <v>305</v>
      </c>
    </row>
    <row r="19" spans="1:13" x14ac:dyDescent="0.25">
      <c r="A19" s="17" t="s">
        <v>61</v>
      </c>
      <c r="B19" s="8">
        <v>21755</v>
      </c>
      <c r="C19" s="9" t="s">
        <v>3</v>
      </c>
      <c r="D19" s="35" t="s">
        <v>6</v>
      </c>
      <c r="E19" s="7">
        <v>1</v>
      </c>
      <c r="G19" s="19">
        <v>5.76</v>
      </c>
      <c r="H19" s="41">
        <v>5.13</v>
      </c>
      <c r="I19" s="19">
        <v>5.76</v>
      </c>
      <c r="J19" s="19">
        <v>5.13</v>
      </c>
      <c r="K19" s="19">
        <v>10.89</v>
      </c>
      <c r="M19" s="44" t="s">
        <v>305</v>
      </c>
    </row>
    <row r="20" spans="1:13" x14ac:dyDescent="0.25">
      <c r="A20" s="17" t="s">
        <v>62</v>
      </c>
      <c r="B20" s="5">
        <v>18274</v>
      </c>
      <c r="C20" s="29" t="s">
        <v>40</v>
      </c>
      <c r="D20" s="4" t="s">
        <v>6</v>
      </c>
      <c r="E20" s="35">
        <v>1</v>
      </c>
      <c r="G20" s="19">
        <v>40.799999999999997</v>
      </c>
      <c r="H20" s="41">
        <v>36.31</v>
      </c>
      <c r="I20" s="19">
        <v>40.799999999999997</v>
      </c>
      <c r="J20" s="19">
        <v>36.31</v>
      </c>
      <c r="K20" s="19">
        <v>77.11</v>
      </c>
      <c r="M20" s="44" t="s">
        <v>305</v>
      </c>
    </row>
    <row r="21" spans="1:13" x14ac:dyDescent="0.25">
      <c r="A21" s="17" t="s">
        <v>63</v>
      </c>
      <c r="B21" s="5">
        <v>255</v>
      </c>
      <c r="C21" s="6" t="s">
        <v>13</v>
      </c>
      <c r="D21" s="4" t="s">
        <v>6</v>
      </c>
      <c r="E21" s="35">
        <v>1</v>
      </c>
      <c r="G21" s="19">
        <v>20.04</v>
      </c>
      <c r="H21" s="41">
        <v>17.84</v>
      </c>
      <c r="I21" s="19">
        <v>20.04</v>
      </c>
      <c r="J21" s="19">
        <v>17.84</v>
      </c>
      <c r="K21" s="19">
        <v>37.879999999999995</v>
      </c>
      <c r="M21" s="45">
        <v>404</v>
      </c>
    </row>
    <row r="22" spans="1:13" x14ac:dyDescent="0.25">
      <c r="A22" s="17" t="s">
        <v>64</v>
      </c>
      <c r="B22" s="14">
        <v>256</v>
      </c>
      <c r="C22" s="15" t="s">
        <v>14</v>
      </c>
      <c r="D22" s="4" t="s">
        <v>6</v>
      </c>
      <c r="E22" s="35">
        <v>1</v>
      </c>
      <c r="G22" s="19">
        <v>14.7</v>
      </c>
      <c r="H22" s="41">
        <v>13.08</v>
      </c>
      <c r="I22" s="19">
        <v>14.7</v>
      </c>
      <c r="J22" s="19">
        <v>13.08</v>
      </c>
      <c r="K22" s="19">
        <v>27.78</v>
      </c>
      <c r="M22" s="45">
        <v>20111</v>
      </c>
    </row>
    <row r="23" spans="1:13" x14ac:dyDescent="0.25">
      <c r="A23" s="17" t="s">
        <v>65</v>
      </c>
      <c r="B23" s="5">
        <v>2167</v>
      </c>
      <c r="C23" s="6" t="s">
        <v>2</v>
      </c>
      <c r="D23" s="35" t="s">
        <v>6</v>
      </c>
      <c r="E23" s="7">
        <v>1</v>
      </c>
      <c r="G23" s="19">
        <v>24.59</v>
      </c>
      <c r="H23" s="41">
        <v>21.89</v>
      </c>
      <c r="I23" s="19">
        <v>24.59</v>
      </c>
      <c r="J23" s="19">
        <v>21.89</v>
      </c>
      <c r="K23" s="19">
        <v>46.480000000000004</v>
      </c>
      <c r="M23" s="45">
        <v>3383</v>
      </c>
    </row>
    <row r="24" spans="1:13" x14ac:dyDescent="0.25">
      <c r="A24" s="17" t="s">
        <v>66</v>
      </c>
      <c r="B24" s="5">
        <v>2242</v>
      </c>
      <c r="C24" s="6" t="s">
        <v>10</v>
      </c>
      <c r="D24" s="4" t="s">
        <v>6</v>
      </c>
      <c r="E24" s="35">
        <v>9</v>
      </c>
      <c r="G24" s="19">
        <v>8.2799999999999994</v>
      </c>
      <c r="H24" s="41">
        <v>7.37</v>
      </c>
      <c r="I24" s="19">
        <v>74.52</v>
      </c>
      <c r="J24" s="19">
        <v>66.33</v>
      </c>
      <c r="K24" s="19">
        <v>140.85</v>
      </c>
      <c r="M24" s="44" t="s">
        <v>305</v>
      </c>
    </row>
    <row r="25" spans="1:13" x14ac:dyDescent="0.25">
      <c r="A25" s="17" t="s">
        <v>67</v>
      </c>
      <c r="B25" s="5">
        <v>1798</v>
      </c>
      <c r="C25" s="6" t="s">
        <v>42</v>
      </c>
      <c r="D25" s="4" t="s">
        <v>6</v>
      </c>
      <c r="E25" s="35">
        <v>8</v>
      </c>
      <c r="G25" s="19">
        <v>3.41</v>
      </c>
      <c r="H25" s="41">
        <v>3.03</v>
      </c>
      <c r="I25" s="19">
        <v>27.28</v>
      </c>
      <c r="J25" s="19">
        <v>24.24</v>
      </c>
      <c r="K25" s="19">
        <v>51.519999999999996</v>
      </c>
      <c r="M25" s="42">
        <v>442</v>
      </c>
    </row>
    <row r="26" spans="1:13" x14ac:dyDescent="0.25">
      <c r="A26" s="17" t="s">
        <v>68</v>
      </c>
      <c r="B26" s="5">
        <v>1624</v>
      </c>
      <c r="C26" s="6" t="s">
        <v>258</v>
      </c>
      <c r="D26" s="4" t="s">
        <v>6</v>
      </c>
      <c r="E26" s="35">
        <v>4</v>
      </c>
      <c r="G26" s="19">
        <v>7.56</v>
      </c>
      <c r="H26" s="41">
        <v>6.73</v>
      </c>
      <c r="I26" s="19">
        <v>30.24</v>
      </c>
      <c r="J26" s="19">
        <v>26.92</v>
      </c>
      <c r="K26" s="19">
        <v>57.16</v>
      </c>
      <c r="M26" s="42">
        <v>432</v>
      </c>
    </row>
    <row r="27" spans="1:13" x14ac:dyDescent="0.25">
      <c r="A27" s="17" t="s">
        <v>69</v>
      </c>
      <c r="B27" s="5">
        <v>16525</v>
      </c>
      <c r="C27" s="6" t="s">
        <v>23</v>
      </c>
      <c r="D27" s="4" t="s">
        <v>6</v>
      </c>
      <c r="E27" s="35">
        <v>2</v>
      </c>
      <c r="G27" s="19">
        <v>74.09</v>
      </c>
      <c r="H27" s="41">
        <v>65.94</v>
      </c>
      <c r="I27" s="19">
        <v>148.18</v>
      </c>
      <c r="J27" s="19">
        <v>131.88</v>
      </c>
      <c r="K27" s="19">
        <v>280.06</v>
      </c>
      <c r="M27" s="45">
        <v>4272</v>
      </c>
    </row>
    <row r="28" spans="1:13" x14ac:dyDescent="0.25">
      <c r="A28" s="17" t="s">
        <v>70</v>
      </c>
      <c r="B28" s="35">
        <v>1812</v>
      </c>
      <c r="C28" s="3" t="s">
        <v>259</v>
      </c>
      <c r="D28" s="4" t="s">
        <v>6</v>
      </c>
      <c r="E28" s="35">
        <v>12</v>
      </c>
      <c r="G28" s="19">
        <v>1.74</v>
      </c>
      <c r="H28" s="41">
        <v>1.55</v>
      </c>
      <c r="I28" s="19">
        <v>20.88</v>
      </c>
      <c r="J28" s="19">
        <v>18.600000000000001</v>
      </c>
      <c r="K28" s="19">
        <v>39.480000000000004</v>
      </c>
      <c r="M28" s="44" t="s">
        <v>305</v>
      </c>
    </row>
    <row r="29" spans="1:13" x14ac:dyDescent="0.25">
      <c r="A29" s="33" t="s">
        <v>71</v>
      </c>
      <c r="B29" s="12">
        <v>4630</v>
      </c>
      <c r="C29" s="13" t="s">
        <v>43</v>
      </c>
      <c r="D29" s="4" t="s">
        <v>6</v>
      </c>
      <c r="E29" s="35">
        <v>1</v>
      </c>
      <c r="G29" s="19">
        <v>1557.6</v>
      </c>
      <c r="H29" s="41">
        <v>1386.26</v>
      </c>
      <c r="I29" s="19">
        <v>1557.6</v>
      </c>
      <c r="J29" s="19">
        <v>1386.26</v>
      </c>
      <c r="K29" s="19">
        <v>2943.8599999999997</v>
      </c>
      <c r="M29" s="46" t="s">
        <v>305</v>
      </c>
    </row>
    <row r="30" spans="1:13" x14ac:dyDescent="0.25">
      <c r="A30" s="33" t="s">
        <v>72</v>
      </c>
      <c r="B30" s="12">
        <v>4800</v>
      </c>
      <c r="C30" s="13" t="s">
        <v>28</v>
      </c>
      <c r="D30" s="4" t="s">
        <v>6</v>
      </c>
      <c r="E30" s="35">
        <v>2</v>
      </c>
      <c r="G30" s="19">
        <v>867.6</v>
      </c>
      <c r="H30" s="41">
        <v>772.16</v>
      </c>
      <c r="I30" s="19">
        <v>1735.2</v>
      </c>
      <c r="J30" s="19">
        <v>1544.32</v>
      </c>
      <c r="K30" s="19">
        <v>3279.52</v>
      </c>
      <c r="M30" s="44" t="s">
        <v>305</v>
      </c>
    </row>
    <row r="31" spans="1:13" x14ac:dyDescent="0.25">
      <c r="A31" s="33" t="s">
        <v>73</v>
      </c>
      <c r="B31" s="5">
        <v>2153</v>
      </c>
      <c r="C31" s="6" t="s">
        <v>17</v>
      </c>
      <c r="D31" s="4" t="s">
        <v>6</v>
      </c>
      <c r="E31" s="35">
        <v>4</v>
      </c>
      <c r="G31" s="19">
        <v>2.94</v>
      </c>
      <c r="H31" s="41">
        <v>2.62</v>
      </c>
      <c r="I31" s="19">
        <v>11.76</v>
      </c>
      <c r="J31" s="19">
        <v>10.48</v>
      </c>
      <c r="K31" s="19">
        <v>22.240000000000002</v>
      </c>
      <c r="M31" s="42">
        <v>7581</v>
      </c>
    </row>
    <row r="32" spans="1:13" x14ac:dyDescent="0.25">
      <c r="A32" s="33" t="s">
        <v>74</v>
      </c>
      <c r="B32" s="12">
        <v>4751</v>
      </c>
      <c r="C32" s="13" t="s">
        <v>262</v>
      </c>
      <c r="D32" s="4" t="s">
        <v>6</v>
      </c>
      <c r="E32" s="35">
        <v>2</v>
      </c>
      <c r="G32" s="19">
        <v>30</v>
      </c>
      <c r="H32" s="41">
        <v>26.7</v>
      </c>
      <c r="I32" s="19">
        <v>60</v>
      </c>
      <c r="J32" s="19">
        <v>53.4</v>
      </c>
      <c r="K32" s="19">
        <v>113.4</v>
      </c>
      <c r="M32" s="44" t="s">
        <v>305</v>
      </c>
    </row>
    <row r="33" spans="1:13" x14ac:dyDescent="0.25">
      <c r="A33" s="32"/>
      <c r="B33" s="58" t="s">
        <v>25</v>
      </c>
      <c r="C33" s="58"/>
      <c r="D33" s="58"/>
      <c r="E33" s="58"/>
      <c r="G33" s="50"/>
      <c r="H33" s="50"/>
      <c r="I33" s="50"/>
      <c r="J33" s="50"/>
      <c r="K33" s="50"/>
      <c r="M33" s="39"/>
    </row>
    <row r="34" spans="1:13" s="16" customFormat="1" x14ac:dyDescent="0.25">
      <c r="A34" s="17" t="s">
        <v>75</v>
      </c>
      <c r="B34" s="5">
        <v>1827</v>
      </c>
      <c r="C34" s="6" t="s">
        <v>8</v>
      </c>
      <c r="D34" s="30" t="s">
        <v>6</v>
      </c>
      <c r="E34" s="7">
        <v>6</v>
      </c>
      <c r="G34" s="51">
        <v>0.67</v>
      </c>
      <c r="H34" s="19">
        <v>0.6</v>
      </c>
      <c r="I34" s="19">
        <v>4.0199999999999996</v>
      </c>
      <c r="J34" s="19">
        <v>3.6</v>
      </c>
      <c r="K34" s="19">
        <v>7.6199999999999992</v>
      </c>
      <c r="M34" s="39">
        <v>379</v>
      </c>
    </row>
    <row r="35" spans="1:13" x14ac:dyDescent="0.25">
      <c r="A35" s="17" t="s">
        <v>76</v>
      </c>
      <c r="B35" s="7">
        <v>20039</v>
      </c>
      <c r="C35" s="9" t="s">
        <v>279</v>
      </c>
      <c r="D35" s="30" t="s">
        <v>6</v>
      </c>
      <c r="E35" s="7">
        <v>4</v>
      </c>
      <c r="G35" s="19">
        <v>21.37</v>
      </c>
      <c r="H35" s="41">
        <v>19.02</v>
      </c>
      <c r="I35" s="19">
        <v>85.48</v>
      </c>
      <c r="J35" s="19">
        <v>76.08</v>
      </c>
      <c r="K35" s="19">
        <v>161.56</v>
      </c>
      <c r="M35" s="42">
        <v>2512</v>
      </c>
    </row>
    <row r="36" spans="1:13" x14ac:dyDescent="0.25">
      <c r="A36" s="33" t="s">
        <v>77</v>
      </c>
      <c r="B36" s="35">
        <v>22862</v>
      </c>
      <c r="C36" s="3" t="s">
        <v>4</v>
      </c>
      <c r="D36" s="35" t="s">
        <v>7</v>
      </c>
      <c r="E36" s="35">
        <v>12</v>
      </c>
      <c r="G36" s="19">
        <v>0.78</v>
      </c>
      <c r="H36" s="41">
        <v>0.69</v>
      </c>
      <c r="I36" s="19">
        <v>9.36</v>
      </c>
      <c r="J36" s="19">
        <v>8.2799999999999994</v>
      </c>
      <c r="K36" s="19">
        <v>17.64</v>
      </c>
      <c r="M36" s="42">
        <v>1013</v>
      </c>
    </row>
    <row r="37" spans="1:13" x14ac:dyDescent="0.25">
      <c r="A37" s="33" t="s">
        <v>78</v>
      </c>
      <c r="B37" s="35">
        <v>22863</v>
      </c>
      <c r="C37" s="3" t="s">
        <v>5</v>
      </c>
      <c r="D37" s="35" t="s">
        <v>7</v>
      </c>
      <c r="E37" s="35">
        <v>12</v>
      </c>
      <c r="G37" s="19">
        <v>0.78</v>
      </c>
      <c r="H37" s="41">
        <v>0.69</v>
      </c>
      <c r="I37" s="19">
        <v>9.36</v>
      </c>
      <c r="J37" s="19">
        <v>8.2799999999999994</v>
      </c>
      <c r="K37" s="19">
        <v>17.64</v>
      </c>
      <c r="M37" s="43">
        <v>1013</v>
      </c>
    </row>
    <row r="38" spans="1:13" x14ac:dyDescent="0.25">
      <c r="A38" s="33" t="s">
        <v>79</v>
      </c>
      <c r="B38" s="5">
        <v>2005</v>
      </c>
      <c r="C38" s="6" t="s">
        <v>44</v>
      </c>
      <c r="D38" s="4" t="s">
        <v>6</v>
      </c>
      <c r="E38" s="35">
        <v>2</v>
      </c>
      <c r="G38" s="19">
        <v>25.2</v>
      </c>
      <c r="H38" s="41">
        <v>22.43</v>
      </c>
      <c r="I38" s="19">
        <v>50.4</v>
      </c>
      <c r="J38" s="19">
        <v>44.86</v>
      </c>
      <c r="K38" s="19">
        <v>95.259999999999991</v>
      </c>
      <c r="M38" s="44" t="s">
        <v>305</v>
      </c>
    </row>
    <row r="39" spans="1:13" x14ac:dyDescent="0.25">
      <c r="A39" s="33" t="s">
        <v>80</v>
      </c>
      <c r="B39" s="8">
        <v>18530</v>
      </c>
      <c r="C39" s="9" t="s">
        <v>267</v>
      </c>
      <c r="D39" s="4" t="s">
        <v>6</v>
      </c>
      <c r="E39" s="35">
        <v>8</v>
      </c>
      <c r="G39" s="19">
        <v>5.04</v>
      </c>
      <c r="H39" s="41">
        <v>4.49</v>
      </c>
      <c r="I39" s="19">
        <v>40.32</v>
      </c>
      <c r="J39" s="19">
        <v>35.92</v>
      </c>
      <c r="K39" s="19">
        <v>76.240000000000009</v>
      </c>
      <c r="M39" s="44" t="s">
        <v>305</v>
      </c>
    </row>
    <row r="40" spans="1:13" x14ac:dyDescent="0.25">
      <c r="A40" s="33" t="s">
        <v>81</v>
      </c>
      <c r="B40" s="14">
        <v>256</v>
      </c>
      <c r="C40" s="15" t="s">
        <v>14</v>
      </c>
      <c r="D40" s="4" t="s">
        <v>6</v>
      </c>
      <c r="E40" s="35">
        <v>1</v>
      </c>
      <c r="G40" s="19">
        <v>14.7</v>
      </c>
      <c r="H40" s="19">
        <v>13.08</v>
      </c>
      <c r="I40" s="19">
        <v>14.7</v>
      </c>
      <c r="J40" s="19">
        <v>13.08</v>
      </c>
      <c r="K40" s="19">
        <v>27.78</v>
      </c>
      <c r="M40" s="39">
        <v>20111</v>
      </c>
    </row>
    <row r="41" spans="1:13" x14ac:dyDescent="0.25">
      <c r="A41" s="33" t="s">
        <v>82</v>
      </c>
      <c r="B41" s="7">
        <v>16365</v>
      </c>
      <c r="C41" s="34" t="s">
        <v>280</v>
      </c>
      <c r="D41" s="4" t="s">
        <v>6</v>
      </c>
      <c r="E41" s="35">
        <v>4</v>
      </c>
      <c r="G41" s="50">
        <v>33.869999999999997</v>
      </c>
      <c r="H41" s="41">
        <v>30.14</v>
      </c>
      <c r="I41" s="19">
        <v>135.47999999999999</v>
      </c>
      <c r="J41" s="19">
        <v>120.56</v>
      </c>
      <c r="K41" s="19">
        <v>256.03999999999996</v>
      </c>
      <c r="M41" s="39"/>
    </row>
    <row r="42" spans="1:13" ht="39" customHeight="1" x14ac:dyDescent="0.25">
      <c r="A42" s="33" t="s">
        <v>83</v>
      </c>
      <c r="B42" s="8"/>
      <c r="C42" s="47" t="s">
        <v>281</v>
      </c>
      <c r="D42" s="4" t="s">
        <v>6</v>
      </c>
      <c r="E42" s="35">
        <v>4</v>
      </c>
      <c r="G42" s="50">
        <v>0</v>
      </c>
      <c r="H42" s="19">
        <v>85.14</v>
      </c>
      <c r="I42" s="19">
        <v>0</v>
      </c>
      <c r="J42" s="19">
        <v>340.56</v>
      </c>
      <c r="K42" s="19">
        <v>340.56</v>
      </c>
      <c r="M42" s="39"/>
    </row>
    <row r="43" spans="1:13" x14ac:dyDescent="0.25">
      <c r="A43" s="33" t="s">
        <v>84</v>
      </c>
      <c r="B43" s="5">
        <v>1798</v>
      </c>
      <c r="C43" s="6" t="s">
        <v>42</v>
      </c>
      <c r="D43" s="4" t="s">
        <v>6</v>
      </c>
      <c r="E43" s="35">
        <v>4</v>
      </c>
      <c r="G43" s="19">
        <v>3.41</v>
      </c>
      <c r="H43" s="19">
        <v>3.03</v>
      </c>
      <c r="I43" s="19">
        <v>13.64</v>
      </c>
      <c r="J43" s="19">
        <v>12.12</v>
      </c>
      <c r="K43" s="19">
        <v>25.759999999999998</v>
      </c>
      <c r="M43" s="39">
        <v>442</v>
      </c>
    </row>
    <row r="44" spans="1:13" x14ac:dyDescent="0.25">
      <c r="A44" s="33" t="s">
        <v>85</v>
      </c>
      <c r="B44" s="5">
        <v>1799</v>
      </c>
      <c r="C44" s="6" t="s">
        <v>307</v>
      </c>
      <c r="D44" s="4" t="s">
        <v>6</v>
      </c>
      <c r="E44" s="35">
        <v>2</v>
      </c>
      <c r="G44" s="19">
        <v>4.32</v>
      </c>
      <c r="H44" s="41">
        <v>3.84</v>
      </c>
      <c r="I44" s="19">
        <v>8.64</v>
      </c>
      <c r="J44" s="19">
        <v>7.68</v>
      </c>
      <c r="K44" s="19">
        <v>16.32</v>
      </c>
      <c r="M44" s="46" t="s">
        <v>305</v>
      </c>
    </row>
    <row r="45" spans="1:13" x14ac:dyDescent="0.25">
      <c r="A45" s="33" t="s">
        <v>255</v>
      </c>
      <c r="B45" s="5">
        <v>1670</v>
      </c>
      <c r="C45" s="6" t="s">
        <v>257</v>
      </c>
      <c r="D45" s="30" t="s">
        <v>6</v>
      </c>
      <c r="E45" s="7">
        <v>4</v>
      </c>
      <c r="G45" s="19">
        <v>6.85</v>
      </c>
      <c r="H45" s="41">
        <v>6.1</v>
      </c>
      <c r="I45" s="19">
        <v>27.4</v>
      </c>
      <c r="J45" s="19">
        <v>24.4</v>
      </c>
      <c r="K45" s="19">
        <v>51.8</v>
      </c>
      <c r="M45" s="42">
        <v>431</v>
      </c>
    </row>
    <row r="46" spans="1:13" x14ac:dyDescent="0.25">
      <c r="A46" s="35" t="s">
        <v>269</v>
      </c>
      <c r="B46" s="5">
        <v>1624</v>
      </c>
      <c r="C46" s="6" t="s">
        <v>258</v>
      </c>
      <c r="D46" s="30" t="s">
        <v>6</v>
      </c>
      <c r="E46" s="7">
        <v>2</v>
      </c>
      <c r="G46" s="19">
        <v>7.56</v>
      </c>
      <c r="H46" s="19">
        <v>6.73</v>
      </c>
      <c r="I46" s="19">
        <v>15.12</v>
      </c>
      <c r="J46" s="19">
        <v>13.46</v>
      </c>
      <c r="K46" s="19">
        <v>28.58</v>
      </c>
      <c r="M46" s="39">
        <v>432</v>
      </c>
    </row>
    <row r="47" spans="1:13" x14ac:dyDescent="0.25">
      <c r="A47" s="35" t="s">
        <v>277</v>
      </c>
      <c r="B47" s="35">
        <v>1812</v>
      </c>
      <c r="C47" s="3" t="s">
        <v>259</v>
      </c>
      <c r="D47" s="4" t="s">
        <v>6</v>
      </c>
      <c r="E47" s="35">
        <v>12</v>
      </c>
      <c r="G47" s="19">
        <v>1.74</v>
      </c>
      <c r="H47" s="19">
        <v>1.55</v>
      </c>
      <c r="I47" s="19">
        <v>20.88</v>
      </c>
      <c r="J47" s="19">
        <v>18.600000000000001</v>
      </c>
      <c r="K47" s="19">
        <v>39.480000000000004</v>
      </c>
      <c r="M47" s="46" t="s">
        <v>305</v>
      </c>
    </row>
    <row r="48" spans="1:13" x14ac:dyDescent="0.25">
      <c r="A48" s="35" t="s">
        <v>278</v>
      </c>
      <c r="B48" s="35">
        <v>24446</v>
      </c>
      <c r="C48" s="3" t="s">
        <v>264</v>
      </c>
      <c r="D48" s="35" t="s">
        <v>6</v>
      </c>
      <c r="E48" s="7">
        <v>4</v>
      </c>
      <c r="G48" s="19">
        <v>19.440000000000001</v>
      </c>
      <c r="H48" s="41">
        <v>17.3</v>
      </c>
      <c r="I48" s="19">
        <v>77.760000000000005</v>
      </c>
      <c r="J48" s="19">
        <v>69.2</v>
      </c>
      <c r="K48" s="19">
        <v>146.96</v>
      </c>
      <c r="M48" s="42">
        <v>2510</v>
      </c>
    </row>
    <row r="49" spans="1:13" x14ac:dyDescent="0.25">
      <c r="A49" s="32"/>
      <c r="B49" s="21"/>
      <c r="C49" s="22" t="s">
        <v>34</v>
      </c>
      <c r="D49" s="23"/>
      <c r="E49" s="23"/>
      <c r="F49" s="23"/>
      <c r="G49" s="52"/>
      <c r="H49" s="53"/>
      <c r="I49" s="54">
        <v>5386.3899999999985</v>
      </c>
      <c r="J49" s="54">
        <v>5134.9399999999987</v>
      </c>
      <c r="K49" s="54">
        <v>10521.329999999996</v>
      </c>
      <c r="M49" s="39"/>
    </row>
    <row r="50" spans="1:13" ht="9" customHeight="1" x14ac:dyDescent="0.25"/>
    <row r="51" spans="1:13" ht="15" customHeight="1" x14ac:dyDescent="0.25">
      <c r="A51" s="17">
        <v>2</v>
      </c>
      <c r="B51" s="11" t="s">
        <v>282</v>
      </c>
      <c r="C51" s="11"/>
      <c r="D51" s="11"/>
      <c r="E51" s="11"/>
      <c r="G51" s="60" t="s">
        <v>33</v>
      </c>
      <c r="H51" s="60"/>
      <c r="I51" s="60"/>
      <c r="J51" s="60"/>
      <c r="K51" s="60"/>
      <c r="M51" s="67" t="s">
        <v>304</v>
      </c>
    </row>
    <row r="52" spans="1:13" x14ac:dyDescent="0.25">
      <c r="A52" s="32"/>
      <c r="B52" s="11" t="s">
        <v>45</v>
      </c>
      <c r="C52" s="11"/>
      <c r="D52" s="11"/>
      <c r="E52" s="11"/>
      <c r="G52" s="59" t="s">
        <v>29</v>
      </c>
      <c r="H52" s="59"/>
      <c r="I52" s="59" t="s">
        <v>32</v>
      </c>
      <c r="J52" s="59"/>
      <c r="K52" s="59" t="s">
        <v>32</v>
      </c>
      <c r="M52" s="68"/>
    </row>
    <row r="53" spans="1:13" ht="30" customHeight="1" x14ac:dyDescent="0.25">
      <c r="A53" s="32"/>
      <c r="B53" s="37" t="s">
        <v>303</v>
      </c>
      <c r="C53" s="2" t="s">
        <v>0</v>
      </c>
      <c r="D53" s="2" t="s">
        <v>1</v>
      </c>
      <c r="E53" s="1" t="s">
        <v>12</v>
      </c>
      <c r="G53" s="18" t="s">
        <v>30</v>
      </c>
      <c r="H53" s="18" t="s">
        <v>31</v>
      </c>
      <c r="I53" s="18" t="s">
        <v>30</v>
      </c>
      <c r="J53" s="18" t="s">
        <v>31</v>
      </c>
      <c r="K53" s="59"/>
      <c r="M53" s="69"/>
    </row>
    <row r="54" spans="1:13" x14ac:dyDescent="0.25">
      <c r="A54" s="32"/>
      <c r="B54" s="58" t="s">
        <v>24</v>
      </c>
      <c r="C54" s="58"/>
      <c r="D54" s="58"/>
      <c r="E54" s="58"/>
      <c r="G54" s="27"/>
      <c r="H54" s="27"/>
      <c r="I54" s="28"/>
      <c r="J54" s="28"/>
      <c r="K54" s="28"/>
      <c r="M54" s="39"/>
    </row>
    <row r="55" spans="1:13" x14ac:dyDescent="0.25">
      <c r="A55" s="17" t="s">
        <v>86</v>
      </c>
      <c r="B55" s="36">
        <v>23151</v>
      </c>
      <c r="C55" s="6" t="s">
        <v>11</v>
      </c>
      <c r="D55" s="4" t="s">
        <v>6</v>
      </c>
      <c r="E55" s="35">
        <v>21</v>
      </c>
      <c r="G55" s="19">
        <v>1.1299999999999999</v>
      </c>
      <c r="H55" s="19">
        <v>1.01</v>
      </c>
      <c r="I55" s="19">
        <v>23.73</v>
      </c>
      <c r="J55" s="19">
        <v>21.21</v>
      </c>
      <c r="K55" s="19">
        <v>44.94</v>
      </c>
      <c r="M55" s="39">
        <v>408</v>
      </c>
    </row>
    <row r="56" spans="1:13" x14ac:dyDescent="0.25">
      <c r="A56" s="17" t="s">
        <v>87</v>
      </c>
      <c r="B56" s="5">
        <v>6154</v>
      </c>
      <c r="C56" s="9" t="s">
        <v>16</v>
      </c>
      <c r="D56" s="4" t="s">
        <v>6</v>
      </c>
      <c r="E56" s="35">
        <v>6</v>
      </c>
      <c r="G56" s="19">
        <v>4.93</v>
      </c>
      <c r="H56" s="19">
        <v>4.3899999999999997</v>
      </c>
      <c r="I56" s="19">
        <v>29.58</v>
      </c>
      <c r="J56" s="19">
        <v>26.34</v>
      </c>
      <c r="K56" s="19">
        <v>55.92</v>
      </c>
      <c r="M56" s="40">
        <v>11272</v>
      </c>
    </row>
    <row r="57" spans="1:13" x14ac:dyDescent="0.25">
      <c r="A57" s="17" t="s">
        <v>88</v>
      </c>
      <c r="B57" s="5">
        <v>6156</v>
      </c>
      <c r="C57" s="9" t="s">
        <v>283</v>
      </c>
      <c r="D57" s="4" t="s">
        <v>6</v>
      </c>
      <c r="E57" s="35">
        <v>1</v>
      </c>
      <c r="G57" s="50">
        <v>6.93</v>
      </c>
      <c r="H57" s="41">
        <v>6.17</v>
      </c>
      <c r="I57" s="19">
        <v>6.93</v>
      </c>
      <c r="J57" s="19">
        <v>6.17</v>
      </c>
      <c r="K57" s="19">
        <v>13.1</v>
      </c>
      <c r="M57" s="39"/>
    </row>
    <row r="58" spans="1:13" x14ac:dyDescent="0.25">
      <c r="A58" s="17" t="s">
        <v>89</v>
      </c>
      <c r="B58" s="7">
        <v>1827</v>
      </c>
      <c r="C58" s="34" t="s">
        <v>8</v>
      </c>
      <c r="D58" s="10" t="s">
        <v>6</v>
      </c>
      <c r="E58" s="7">
        <v>5</v>
      </c>
      <c r="G58" s="19">
        <v>0.67</v>
      </c>
      <c r="H58" s="19">
        <v>0.6</v>
      </c>
      <c r="I58" s="19">
        <v>3.35</v>
      </c>
      <c r="J58" s="19">
        <v>3</v>
      </c>
      <c r="K58" s="19">
        <v>6.35</v>
      </c>
      <c r="M58" s="39">
        <v>379</v>
      </c>
    </row>
    <row r="59" spans="1:13" x14ac:dyDescent="0.25">
      <c r="A59" s="17" t="s">
        <v>90</v>
      </c>
      <c r="B59" s="7">
        <v>5230</v>
      </c>
      <c r="C59" s="34" t="s">
        <v>9</v>
      </c>
      <c r="D59" s="10" t="s">
        <v>18</v>
      </c>
      <c r="E59" s="7">
        <v>8.2680000000000007</v>
      </c>
      <c r="G59" s="19">
        <v>60.28</v>
      </c>
      <c r="H59" s="19">
        <v>53.65</v>
      </c>
      <c r="I59" s="19">
        <v>498.4</v>
      </c>
      <c r="J59" s="19">
        <v>443.58</v>
      </c>
      <c r="K59" s="19">
        <v>941.98</v>
      </c>
      <c r="M59" s="39">
        <v>868</v>
      </c>
    </row>
    <row r="60" spans="1:13" x14ac:dyDescent="0.25">
      <c r="A60" s="17" t="s">
        <v>91</v>
      </c>
      <c r="B60" s="12">
        <v>34254</v>
      </c>
      <c r="C60" s="13" t="s">
        <v>20</v>
      </c>
      <c r="D60" s="4" t="s">
        <v>7</v>
      </c>
      <c r="E60" s="35">
        <v>130</v>
      </c>
      <c r="G60" s="19">
        <v>11.62</v>
      </c>
      <c r="H60" s="41">
        <v>10.34</v>
      </c>
      <c r="I60" s="19">
        <v>1510.6</v>
      </c>
      <c r="J60" s="19">
        <v>1344.2</v>
      </c>
      <c r="K60" s="19">
        <v>2854.8</v>
      </c>
      <c r="M60" s="44" t="s">
        <v>305</v>
      </c>
    </row>
    <row r="61" spans="1:13" x14ac:dyDescent="0.25">
      <c r="A61" s="17" t="s">
        <v>92</v>
      </c>
      <c r="B61" s="5">
        <v>17032</v>
      </c>
      <c r="C61" s="6" t="s">
        <v>36</v>
      </c>
      <c r="D61" s="4" t="s">
        <v>6</v>
      </c>
      <c r="E61" s="35">
        <v>1</v>
      </c>
      <c r="G61" s="19">
        <v>0.78</v>
      </c>
      <c r="H61" s="41">
        <v>0.69</v>
      </c>
      <c r="I61" s="19">
        <v>0.78</v>
      </c>
      <c r="J61" s="19">
        <v>0.69</v>
      </c>
      <c r="K61" s="19">
        <v>1.47</v>
      </c>
      <c r="M61" s="44" t="s">
        <v>305</v>
      </c>
    </row>
    <row r="62" spans="1:13" x14ac:dyDescent="0.25">
      <c r="A62" s="17" t="s">
        <v>93</v>
      </c>
      <c r="B62" s="36">
        <v>17031</v>
      </c>
      <c r="C62" s="6" t="s">
        <v>15</v>
      </c>
      <c r="D62" s="4" t="s">
        <v>6</v>
      </c>
      <c r="E62" s="35">
        <v>12</v>
      </c>
      <c r="G62" s="19">
        <v>0.78</v>
      </c>
      <c r="H62" s="19">
        <v>0.69</v>
      </c>
      <c r="I62" s="19">
        <v>9.36</v>
      </c>
      <c r="J62" s="19">
        <v>8.2799999999999994</v>
      </c>
      <c r="K62" s="19">
        <v>17.64</v>
      </c>
      <c r="M62" s="46" t="s">
        <v>305</v>
      </c>
    </row>
    <row r="63" spans="1:13" x14ac:dyDescent="0.25">
      <c r="A63" s="17" t="s">
        <v>94</v>
      </c>
      <c r="B63" s="5">
        <v>2000</v>
      </c>
      <c r="C63" s="6" t="s">
        <v>50</v>
      </c>
      <c r="D63" s="4" t="s">
        <v>6</v>
      </c>
      <c r="E63" s="35">
        <v>1</v>
      </c>
      <c r="G63" s="19">
        <v>22.44</v>
      </c>
      <c r="H63" s="41">
        <v>19.97</v>
      </c>
      <c r="I63" s="19">
        <v>22.44</v>
      </c>
      <c r="J63" s="19">
        <v>19.97</v>
      </c>
      <c r="K63" s="19">
        <v>42.41</v>
      </c>
      <c r="M63" s="44" t="s">
        <v>305</v>
      </c>
    </row>
    <row r="64" spans="1:13" x14ac:dyDescent="0.25">
      <c r="A64" s="17" t="s">
        <v>95</v>
      </c>
      <c r="B64" s="5">
        <v>6468</v>
      </c>
      <c r="C64" s="6" t="s">
        <v>22</v>
      </c>
      <c r="D64" s="4" t="s">
        <v>6</v>
      </c>
      <c r="E64" s="35">
        <v>5</v>
      </c>
      <c r="G64" s="19">
        <v>3.02</v>
      </c>
      <c r="H64" s="41">
        <v>2.69</v>
      </c>
      <c r="I64" s="19">
        <v>15.1</v>
      </c>
      <c r="J64" s="19">
        <v>13.45</v>
      </c>
      <c r="K64" s="19">
        <v>28.549999999999997</v>
      </c>
      <c r="M64" s="44" t="s">
        <v>305</v>
      </c>
    </row>
    <row r="65" spans="1:13" x14ac:dyDescent="0.25">
      <c r="A65" s="17" t="s">
        <v>96</v>
      </c>
      <c r="B65" s="5">
        <v>6469</v>
      </c>
      <c r="C65" s="6" t="s">
        <v>21</v>
      </c>
      <c r="D65" s="4" t="s">
        <v>6</v>
      </c>
      <c r="E65" s="35">
        <v>5</v>
      </c>
      <c r="G65" s="19">
        <v>3.07</v>
      </c>
      <c r="H65" s="19">
        <v>2.73</v>
      </c>
      <c r="I65" s="19">
        <v>15.35</v>
      </c>
      <c r="J65" s="19">
        <v>13.65</v>
      </c>
      <c r="K65" s="19">
        <v>29</v>
      </c>
      <c r="M65" s="46" t="s">
        <v>305</v>
      </c>
    </row>
    <row r="66" spans="1:13" x14ac:dyDescent="0.25">
      <c r="A66" s="17" t="s">
        <v>97</v>
      </c>
      <c r="B66" s="5">
        <v>6781</v>
      </c>
      <c r="C66" s="6" t="s">
        <v>284</v>
      </c>
      <c r="D66" s="4" t="s">
        <v>6</v>
      </c>
      <c r="E66" s="35">
        <v>1</v>
      </c>
      <c r="G66" s="50">
        <v>3.47</v>
      </c>
      <c r="H66" s="41">
        <v>3.09</v>
      </c>
      <c r="I66" s="19">
        <v>3.47</v>
      </c>
      <c r="J66" s="19">
        <v>3.09</v>
      </c>
      <c r="K66" s="19">
        <v>6.5600000000000005</v>
      </c>
      <c r="M66" s="39"/>
    </row>
    <row r="67" spans="1:13" x14ac:dyDescent="0.25">
      <c r="A67" s="17" t="s">
        <v>98</v>
      </c>
      <c r="B67" s="8">
        <v>21755</v>
      </c>
      <c r="C67" s="9" t="s">
        <v>3</v>
      </c>
      <c r="D67" s="35" t="s">
        <v>6</v>
      </c>
      <c r="E67" s="7">
        <v>3</v>
      </c>
      <c r="G67" s="19">
        <v>5.76</v>
      </c>
      <c r="H67" s="19">
        <v>5.13</v>
      </c>
      <c r="I67" s="19">
        <v>17.28</v>
      </c>
      <c r="J67" s="19">
        <v>15.39</v>
      </c>
      <c r="K67" s="19">
        <v>32.67</v>
      </c>
      <c r="M67" s="46" t="s">
        <v>305</v>
      </c>
    </row>
    <row r="68" spans="1:13" x14ac:dyDescent="0.25">
      <c r="A68" s="17" t="s">
        <v>99</v>
      </c>
      <c r="B68" s="5">
        <v>6405</v>
      </c>
      <c r="C68" s="6" t="s">
        <v>285</v>
      </c>
      <c r="D68" s="4" t="s">
        <v>6</v>
      </c>
      <c r="E68" s="35">
        <v>1</v>
      </c>
      <c r="G68" s="50">
        <v>5.77</v>
      </c>
      <c r="H68" s="41">
        <v>5.14</v>
      </c>
      <c r="I68" s="19">
        <v>5.77</v>
      </c>
      <c r="J68" s="19">
        <v>5.14</v>
      </c>
      <c r="K68" s="19">
        <v>10.91</v>
      </c>
      <c r="M68" s="39"/>
    </row>
    <row r="69" spans="1:13" x14ac:dyDescent="0.25">
      <c r="A69" s="17" t="s">
        <v>100</v>
      </c>
      <c r="B69" s="8">
        <v>18532</v>
      </c>
      <c r="C69" s="9" t="s">
        <v>286</v>
      </c>
      <c r="D69" s="4" t="s">
        <v>6</v>
      </c>
      <c r="E69" s="35">
        <v>9</v>
      </c>
      <c r="G69" s="50">
        <v>15.21</v>
      </c>
      <c r="H69" s="41">
        <v>13.54</v>
      </c>
      <c r="I69" s="19">
        <v>136.88999999999999</v>
      </c>
      <c r="J69" s="19">
        <v>121.86</v>
      </c>
      <c r="K69" s="19">
        <v>258.75</v>
      </c>
      <c r="M69" s="39"/>
    </row>
    <row r="70" spans="1:13" x14ac:dyDescent="0.25">
      <c r="A70" s="17" t="s">
        <v>101</v>
      </c>
      <c r="B70" s="5">
        <v>5264</v>
      </c>
      <c r="C70" s="9" t="s">
        <v>41</v>
      </c>
      <c r="D70" s="4" t="s">
        <v>18</v>
      </c>
      <c r="E70" s="35">
        <v>0.1</v>
      </c>
      <c r="G70" s="19">
        <v>23.41</v>
      </c>
      <c r="H70" s="41">
        <v>20.83</v>
      </c>
      <c r="I70" s="19">
        <v>2.34</v>
      </c>
      <c r="J70" s="19">
        <v>2.08</v>
      </c>
      <c r="K70" s="19">
        <v>4.42</v>
      </c>
      <c r="M70" s="39"/>
    </row>
    <row r="71" spans="1:13" x14ac:dyDescent="0.25">
      <c r="A71" s="17" t="s">
        <v>102</v>
      </c>
      <c r="B71" s="5">
        <v>5368</v>
      </c>
      <c r="C71" s="6" t="s">
        <v>287</v>
      </c>
      <c r="D71" s="10" t="s">
        <v>7</v>
      </c>
      <c r="E71" s="7">
        <v>2</v>
      </c>
      <c r="G71" s="55">
        <v>4.968</v>
      </c>
      <c r="H71" s="41">
        <v>4.42</v>
      </c>
      <c r="I71" s="19">
        <v>9.94</v>
      </c>
      <c r="J71" s="19">
        <v>8.84</v>
      </c>
      <c r="K71" s="19">
        <v>18.78</v>
      </c>
      <c r="M71" s="39">
        <v>937</v>
      </c>
    </row>
    <row r="72" spans="1:13" x14ac:dyDescent="0.25">
      <c r="A72" s="17" t="s">
        <v>103</v>
      </c>
      <c r="B72" s="5">
        <v>255</v>
      </c>
      <c r="C72" s="6" t="s">
        <v>13</v>
      </c>
      <c r="D72" s="4" t="s">
        <v>6</v>
      </c>
      <c r="E72" s="35">
        <v>1</v>
      </c>
      <c r="G72" s="19">
        <v>20.04</v>
      </c>
      <c r="H72" s="19">
        <v>17.84</v>
      </c>
      <c r="I72" s="19">
        <v>20.04</v>
      </c>
      <c r="J72" s="19">
        <v>17.84</v>
      </c>
      <c r="K72" s="19">
        <v>37.879999999999995</v>
      </c>
      <c r="M72" s="39">
        <v>404</v>
      </c>
    </row>
    <row r="73" spans="1:13" x14ac:dyDescent="0.25">
      <c r="A73" s="17" t="s">
        <v>104</v>
      </c>
      <c r="B73" s="14">
        <v>256</v>
      </c>
      <c r="C73" s="15" t="s">
        <v>14</v>
      </c>
      <c r="D73" s="4" t="s">
        <v>6</v>
      </c>
      <c r="E73" s="35">
        <v>1</v>
      </c>
      <c r="G73" s="19">
        <v>14.7</v>
      </c>
      <c r="H73" s="19">
        <v>13.08</v>
      </c>
      <c r="I73" s="19">
        <v>14.7</v>
      </c>
      <c r="J73" s="19">
        <v>13.08</v>
      </c>
      <c r="K73" s="19">
        <v>27.78</v>
      </c>
      <c r="M73" s="39">
        <v>20111</v>
      </c>
    </row>
    <row r="74" spans="1:13" x14ac:dyDescent="0.25">
      <c r="A74" s="17" t="s">
        <v>105</v>
      </c>
      <c r="B74" s="5">
        <v>2167</v>
      </c>
      <c r="C74" s="6" t="s">
        <v>2</v>
      </c>
      <c r="D74" s="35" t="s">
        <v>6</v>
      </c>
      <c r="E74" s="7">
        <v>3</v>
      </c>
      <c r="G74" s="19">
        <v>24.59</v>
      </c>
      <c r="H74" s="19">
        <v>21.89</v>
      </c>
      <c r="I74" s="19">
        <v>73.77</v>
      </c>
      <c r="J74" s="19">
        <v>65.67</v>
      </c>
      <c r="K74" s="19">
        <v>139.44</v>
      </c>
      <c r="M74" s="39">
        <v>3383</v>
      </c>
    </row>
    <row r="75" spans="1:13" x14ac:dyDescent="0.25">
      <c r="A75" s="17" t="s">
        <v>106</v>
      </c>
      <c r="B75" s="5">
        <v>2242</v>
      </c>
      <c r="C75" s="6" t="s">
        <v>10</v>
      </c>
      <c r="D75" s="4" t="s">
        <v>6</v>
      </c>
      <c r="E75" s="35">
        <v>12</v>
      </c>
      <c r="G75" s="19">
        <v>8.2799999999999994</v>
      </c>
      <c r="H75" s="19">
        <v>7.37</v>
      </c>
      <c r="I75" s="19">
        <v>99.36</v>
      </c>
      <c r="J75" s="19">
        <v>88.44</v>
      </c>
      <c r="K75" s="19">
        <v>187.8</v>
      </c>
      <c r="M75" s="46" t="s">
        <v>305</v>
      </c>
    </row>
    <row r="76" spans="1:13" x14ac:dyDescent="0.25">
      <c r="A76" s="17" t="s">
        <v>107</v>
      </c>
      <c r="B76" s="5">
        <v>1798</v>
      </c>
      <c r="C76" s="6" t="s">
        <v>42</v>
      </c>
      <c r="D76" s="4" t="s">
        <v>6</v>
      </c>
      <c r="E76" s="35">
        <v>4</v>
      </c>
      <c r="G76" s="19">
        <v>3.41</v>
      </c>
      <c r="H76" s="19">
        <v>3.03</v>
      </c>
      <c r="I76" s="19">
        <v>13.64</v>
      </c>
      <c r="J76" s="19">
        <v>12.12</v>
      </c>
      <c r="K76" s="19">
        <v>25.759999999999998</v>
      </c>
      <c r="M76" s="39">
        <v>442</v>
      </c>
    </row>
    <row r="77" spans="1:13" x14ac:dyDescent="0.25">
      <c r="A77" s="17" t="s">
        <v>108</v>
      </c>
      <c r="B77" s="5">
        <v>1670</v>
      </c>
      <c r="C77" s="6" t="s">
        <v>257</v>
      </c>
      <c r="D77" s="4" t="s">
        <v>6</v>
      </c>
      <c r="E77" s="35">
        <v>1</v>
      </c>
      <c r="G77" s="19">
        <v>6.85</v>
      </c>
      <c r="H77" s="19">
        <v>6.1</v>
      </c>
      <c r="I77" s="19">
        <v>6.85</v>
      </c>
      <c r="J77" s="19">
        <v>6.1</v>
      </c>
      <c r="K77" s="19">
        <v>12.95</v>
      </c>
      <c r="M77" s="39">
        <v>431</v>
      </c>
    </row>
    <row r="78" spans="1:13" x14ac:dyDescent="0.25">
      <c r="A78" s="17" t="s">
        <v>109</v>
      </c>
      <c r="B78" s="5">
        <v>1624</v>
      </c>
      <c r="C78" s="6" t="s">
        <v>258</v>
      </c>
      <c r="D78" s="4" t="s">
        <v>6</v>
      </c>
      <c r="E78" s="35">
        <v>4</v>
      </c>
      <c r="G78" s="19">
        <v>7.56</v>
      </c>
      <c r="H78" s="19">
        <v>6.73</v>
      </c>
      <c r="I78" s="19">
        <v>30.24</v>
      </c>
      <c r="J78" s="19">
        <v>26.92</v>
      </c>
      <c r="K78" s="19">
        <v>57.16</v>
      </c>
      <c r="M78" s="39">
        <v>432</v>
      </c>
    </row>
    <row r="79" spans="1:13" x14ac:dyDescent="0.25">
      <c r="A79" s="17" t="s">
        <v>110</v>
      </c>
      <c r="B79" s="5">
        <v>16525</v>
      </c>
      <c r="C79" s="6" t="s">
        <v>23</v>
      </c>
      <c r="D79" s="4" t="s">
        <v>6</v>
      </c>
      <c r="E79" s="35">
        <v>3</v>
      </c>
      <c r="G79" s="19">
        <v>74.09</v>
      </c>
      <c r="H79" s="19">
        <v>65.94</v>
      </c>
      <c r="I79" s="19">
        <v>222.27</v>
      </c>
      <c r="J79" s="19">
        <v>197.82</v>
      </c>
      <c r="K79" s="19">
        <v>420.09000000000003</v>
      </c>
      <c r="M79" s="39">
        <v>4272</v>
      </c>
    </row>
    <row r="80" spans="1:13" x14ac:dyDescent="0.25">
      <c r="A80" s="17" t="s">
        <v>111</v>
      </c>
      <c r="B80" s="35">
        <v>1812</v>
      </c>
      <c r="C80" s="3" t="s">
        <v>259</v>
      </c>
      <c r="D80" s="4" t="s">
        <v>6</v>
      </c>
      <c r="E80" s="35">
        <v>9</v>
      </c>
      <c r="G80" s="19">
        <v>1.74</v>
      </c>
      <c r="H80" s="19">
        <v>1.55</v>
      </c>
      <c r="I80" s="19">
        <v>15.66</v>
      </c>
      <c r="J80" s="19">
        <v>13.95</v>
      </c>
      <c r="K80" s="19">
        <v>29.61</v>
      </c>
      <c r="M80" s="46" t="s">
        <v>305</v>
      </c>
    </row>
    <row r="81" spans="1:13" x14ac:dyDescent="0.25">
      <c r="A81" s="17" t="s">
        <v>112</v>
      </c>
      <c r="B81" s="12">
        <v>4800</v>
      </c>
      <c r="C81" s="13" t="s">
        <v>28</v>
      </c>
      <c r="D81" s="4" t="s">
        <v>6</v>
      </c>
      <c r="E81" s="35">
        <v>3</v>
      </c>
      <c r="G81" s="19">
        <v>867.6</v>
      </c>
      <c r="H81" s="19">
        <v>772.16</v>
      </c>
      <c r="I81" s="19">
        <v>2602.8000000000002</v>
      </c>
      <c r="J81" s="19">
        <v>2316.48</v>
      </c>
      <c r="K81" s="19">
        <v>4919.2800000000007</v>
      </c>
      <c r="M81" s="46" t="s">
        <v>305</v>
      </c>
    </row>
    <row r="82" spans="1:13" x14ac:dyDescent="0.25">
      <c r="A82" s="17" t="s">
        <v>113</v>
      </c>
      <c r="B82" s="5">
        <v>2153</v>
      </c>
      <c r="C82" s="6" t="s">
        <v>17</v>
      </c>
      <c r="D82" s="4" t="s">
        <v>6</v>
      </c>
      <c r="E82" s="35">
        <v>8</v>
      </c>
      <c r="G82" s="19">
        <v>2.94</v>
      </c>
      <c r="H82" s="19">
        <v>2.62</v>
      </c>
      <c r="I82" s="19">
        <v>23.52</v>
      </c>
      <c r="J82" s="19">
        <v>20.96</v>
      </c>
      <c r="K82" s="19">
        <v>44.480000000000004</v>
      </c>
      <c r="M82" s="39">
        <v>7581</v>
      </c>
    </row>
    <row r="83" spans="1:13" x14ac:dyDescent="0.25">
      <c r="A83" s="17" t="s">
        <v>114</v>
      </c>
      <c r="B83" s="12">
        <v>4751</v>
      </c>
      <c r="C83" s="13" t="s">
        <v>262</v>
      </c>
      <c r="D83" s="4" t="s">
        <v>6</v>
      </c>
      <c r="E83" s="35">
        <v>6</v>
      </c>
      <c r="G83" s="19">
        <v>30</v>
      </c>
      <c r="H83" s="19">
        <v>26.7</v>
      </c>
      <c r="I83" s="19">
        <v>180</v>
      </c>
      <c r="J83" s="19">
        <v>160.19999999999999</v>
      </c>
      <c r="K83" s="19">
        <v>340.2</v>
      </c>
      <c r="M83" s="46" t="s">
        <v>305</v>
      </c>
    </row>
    <row r="84" spans="1:13" x14ac:dyDescent="0.25">
      <c r="A84" s="32"/>
      <c r="B84" s="58" t="s">
        <v>25</v>
      </c>
      <c r="C84" s="58"/>
      <c r="D84" s="58"/>
      <c r="E84" s="58"/>
      <c r="G84" s="50"/>
      <c r="H84" s="50"/>
      <c r="I84" s="50"/>
      <c r="J84" s="50"/>
      <c r="K84" s="50"/>
      <c r="M84" s="39"/>
    </row>
    <row r="85" spans="1:13" x14ac:dyDescent="0.25">
      <c r="A85" s="17" t="s">
        <v>115</v>
      </c>
      <c r="B85" s="5">
        <v>1827</v>
      </c>
      <c r="C85" s="6" t="s">
        <v>8</v>
      </c>
      <c r="D85" s="30" t="s">
        <v>6</v>
      </c>
      <c r="E85" s="7">
        <v>6</v>
      </c>
      <c r="G85" s="19">
        <v>0.67</v>
      </c>
      <c r="H85" s="19">
        <v>0.6</v>
      </c>
      <c r="I85" s="19">
        <v>4.0199999999999996</v>
      </c>
      <c r="J85" s="19">
        <v>3.6</v>
      </c>
      <c r="K85" s="19">
        <v>7.6199999999999992</v>
      </c>
      <c r="M85" s="39">
        <v>379</v>
      </c>
    </row>
    <row r="86" spans="1:13" ht="26.25" x14ac:dyDescent="0.25">
      <c r="A86" s="17" t="s">
        <v>116</v>
      </c>
      <c r="B86" s="5">
        <v>7486</v>
      </c>
      <c r="C86" s="26" t="s">
        <v>306</v>
      </c>
      <c r="D86" s="4" t="s">
        <v>6</v>
      </c>
      <c r="E86" s="35">
        <v>3</v>
      </c>
      <c r="G86" s="50">
        <v>0</v>
      </c>
      <c r="H86" s="55">
        <v>17.03</v>
      </c>
      <c r="I86" s="19">
        <v>0</v>
      </c>
      <c r="J86" s="19">
        <v>51.09</v>
      </c>
      <c r="K86" s="19">
        <v>51.09</v>
      </c>
      <c r="M86" s="39"/>
    </row>
    <row r="87" spans="1:13" x14ac:dyDescent="0.25">
      <c r="A87" s="35" t="s">
        <v>117</v>
      </c>
      <c r="B87" s="35">
        <v>22862</v>
      </c>
      <c r="C87" s="3" t="s">
        <v>4</v>
      </c>
      <c r="D87" s="35" t="s">
        <v>7</v>
      </c>
      <c r="E87" s="35">
        <v>15</v>
      </c>
      <c r="G87" s="19">
        <v>0.78</v>
      </c>
      <c r="H87" s="19">
        <v>0.69</v>
      </c>
      <c r="I87" s="19">
        <v>11.7</v>
      </c>
      <c r="J87" s="19">
        <v>10.35</v>
      </c>
      <c r="K87" s="19">
        <v>22.049999999999997</v>
      </c>
      <c r="M87" s="39">
        <v>1013</v>
      </c>
    </row>
    <row r="88" spans="1:13" x14ac:dyDescent="0.25">
      <c r="A88" s="35" t="s">
        <v>118</v>
      </c>
      <c r="B88" s="35">
        <v>22863</v>
      </c>
      <c r="C88" s="3" t="s">
        <v>5</v>
      </c>
      <c r="D88" s="35" t="s">
        <v>7</v>
      </c>
      <c r="E88" s="35">
        <v>15</v>
      </c>
      <c r="G88" s="19">
        <v>0.78</v>
      </c>
      <c r="H88" s="19">
        <v>0.69</v>
      </c>
      <c r="I88" s="19">
        <v>11.7</v>
      </c>
      <c r="J88" s="19">
        <v>10.35</v>
      </c>
      <c r="K88" s="19">
        <v>22.049999999999997</v>
      </c>
      <c r="M88" s="39">
        <v>1013</v>
      </c>
    </row>
    <row r="89" spans="1:13" x14ac:dyDescent="0.25">
      <c r="A89" s="35" t="s">
        <v>119</v>
      </c>
      <c r="B89" s="8">
        <v>18530</v>
      </c>
      <c r="C89" s="9" t="s">
        <v>267</v>
      </c>
      <c r="D89" s="4" t="s">
        <v>6</v>
      </c>
      <c r="E89" s="35">
        <v>6</v>
      </c>
      <c r="G89" s="19">
        <v>5.04</v>
      </c>
      <c r="H89" s="19">
        <v>4.49</v>
      </c>
      <c r="I89" s="19">
        <v>30.24</v>
      </c>
      <c r="J89" s="19">
        <v>26.94</v>
      </c>
      <c r="K89" s="19">
        <v>57.18</v>
      </c>
      <c r="M89" s="46" t="s">
        <v>305</v>
      </c>
    </row>
    <row r="90" spans="1:13" x14ac:dyDescent="0.25">
      <c r="A90" s="35" t="s">
        <v>120</v>
      </c>
      <c r="B90" s="14">
        <v>256</v>
      </c>
      <c r="C90" s="15" t="s">
        <v>14</v>
      </c>
      <c r="D90" s="4" t="s">
        <v>6</v>
      </c>
      <c r="E90" s="35">
        <v>1</v>
      </c>
      <c r="G90" s="19">
        <v>14.7</v>
      </c>
      <c r="H90" s="19">
        <v>13.08</v>
      </c>
      <c r="I90" s="19">
        <v>14.7</v>
      </c>
      <c r="J90" s="19">
        <v>13.08</v>
      </c>
      <c r="K90" s="19">
        <v>27.78</v>
      </c>
      <c r="M90" s="39">
        <v>20111</v>
      </c>
    </row>
    <row r="91" spans="1:13" x14ac:dyDescent="0.25">
      <c r="A91" s="35" t="s">
        <v>121</v>
      </c>
      <c r="B91" s="35">
        <v>17076</v>
      </c>
      <c r="C91" s="3" t="s">
        <v>26</v>
      </c>
      <c r="D91" s="35" t="s">
        <v>6</v>
      </c>
      <c r="E91" s="35">
        <v>3</v>
      </c>
      <c r="G91" s="19">
        <v>43.02</v>
      </c>
      <c r="H91" s="41">
        <v>38.29</v>
      </c>
      <c r="I91" s="19">
        <v>129.06</v>
      </c>
      <c r="J91" s="19">
        <v>114.87</v>
      </c>
      <c r="K91" s="19">
        <v>243.93</v>
      </c>
      <c r="M91" s="42">
        <v>12216</v>
      </c>
    </row>
    <row r="92" spans="1:13" ht="39" x14ac:dyDescent="0.25">
      <c r="A92" s="35" t="s">
        <v>122</v>
      </c>
      <c r="B92" s="5"/>
      <c r="C92" s="26" t="s">
        <v>265</v>
      </c>
      <c r="D92" s="4" t="s">
        <v>6</v>
      </c>
      <c r="E92" s="17">
        <v>3</v>
      </c>
      <c r="G92" s="50">
        <v>0</v>
      </c>
      <c r="H92" s="55">
        <v>85.14</v>
      </c>
      <c r="I92" s="19">
        <v>0</v>
      </c>
      <c r="J92" s="19">
        <v>255.42</v>
      </c>
      <c r="K92" s="19">
        <v>255.42</v>
      </c>
      <c r="M92" s="39"/>
    </row>
    <row r="93" spans="1:13" x14ac:dyDescent="0.25">
      <c r="A93" s="35" t="s">
        <v>123</v>
      </c>
      <c r="B93" s="5">
        <v>1670</v>
      </c>
      <c r="C93" s="6" t="s">
        <v>257</v>
      </c>
      <c r="D93" s="30" t="s">
        <v>6</v>
      </c>
      <c r="E93" s="7">
        <v>6</v>
      </c>
      <c r="G93" s="19">
        <v>6.85</v>
      </c>
      <c r="H93" s="19">
        <v>6.1</v>
      </c>
      <c r="I93" s="19">
        <v>41.1</v>
      </c>
      <c r="J93" s="19">
        <v>36.6</v>
      </c>
      <c r="K93" s="19">
        <v>77.7</v>
      </c>
      <c r="M93" s="39">
        <v>431</v>
      </c>
    </row>
    <row r="94" spans="1:13" x14ac:dyDescent="0.25">
      <c r="A94" s="35" t="s">
        <v>124</v>
      </c>
      <c r="B94" s="35">
        <v>1812</v>
      </c>
      <c r="C94" s="3" t="s">
        <v>259</v>
      </c>
      <c r="D94" s="4" t="s">
        <v>6</v>
      </c>
      <c r="E94" s="35">
        <v>6</v>
      </c>
      <c r="G94" s="19">
        <v>1.74</v>
      </c>
      <c r="H94" s="19">
        <v>1.55</v>
      </c>
      <c r="I94" s="19">
        <v>10.44</v>
      </c>
      <c r="J94" s="19">
        <v>9.3000000000000007</v>
      </c>
      <c r="K94" s="19">
        <v>19.740000000000002</v>
      </c>
      <c r="M94" s="46" t="s">
        <v>305</v>
      </c>
    </row>
    <row r="95" spans="1:13" x14ac:dyDescent="0.25">
      <c r="A95" s="35" t="s">
        <v>125</v>
      </c>
      <c r="B95" s="35">
        <v>24446</v>
      </c>
      <c r="C95" s="3" t="s">
        <v>264</v>
      </c>
      <c r="D95" s="35" t="s">
        <v>6</v>
      </c>
      <c r="E95" s="7">
        <v>3</v>
      </c>
      <c r="G95" s="19">
        <v>19.440000000000001</v>
      </c>
      <c r="H95" s="19">
        <v>17.3</v>
      </c>
      <c r="I95" s="19">
        <v>58.32</v>
      </c>
      <c r="J95" s="19">
        <v>51.9</v>
      </c>
      <c r="K95" s="19">
        <v>110.22</v>
      </c>
      <c r="M95" s="39">
        <v>2510</v>
      </c>
    </row>
    <row r="96" spans="1:13" x14ac:dyDescent="0.25">
      <c r="A96" s="32"/>
      <c r="B96" s="21"/>
      <c r="C96" s="22" t="s">
        <v>34</v>
      </c>
      <c r="D96" s="23"/>
      <c r="E96" s="23"/>
      <c r="F96" s="23"/>
      <c r="G96" s="52"/>
      <c r="H96" s="53"/>
      <c r="I96" s="54">
        <v>5925.44</v>
      </c>
      <c r="J96" s="54">
        <v>5580.0200000000013</v>
      </c>
      <c r="K96" s="54">
        <v>11505.460000000001</v>
      </c>
    </row>
    <row r="97" spans="1:13" x14ac:dyDescent="0.25">
      <c r="G97" s="48"/>
      <c r="H97" s="48"/>
      <c r="I97" s="48"/>
      <c r="J97" s="48"/>
      <c r="K97" s="48"/>
    </row>
    <row r="98" spans="1:13" x14ac:dyDescent="0.25">
      <c r="A98" s="17">
        <v>3</v>
      </c>
      <c r="B98" s="11" t="s">
        <v>288</v>
      </c>
      <c r="C98" s="11"/>
      <c r="D98" s="11"/>
      <c r="E98" s="11"/>
      <c r="G98" s="61" t="s">
        <v>33</v>
      </c>
      <c r="H98" s="61"/>
      <c r="I98" s="61"/>
      <c r="J98" s="61"/>
      <c r="K98" s="61"/>
      <c r="M98" s="67" t="s">
        <v>304</v>
      </c>
    </row>
    <row r="99" spans="1:13" x14ac:dyDescent="0.25">
      <c r="A99" s="17"/>
      <c r="B99" s="11" t="s">
        <v>27</v>
      </c>
      <c r="C99" s="11"/>
      <c r="D99" s="11"/>
      <c r="E99" s="11"/>
      <c r="G99" s="62" t="s">
        <v>29</v>
      </c>
      <c r="H99" s="62"/>
      <c r="I99" s="62" t="s">
        <v>32</v>
      </c>
      <c r="J99" s="62"/>
      <c r="K99" s="62" t="s">
        <v>32</v>
      </c>
      <c r="M99" s="68"/>
    </row>
    <row r="100" spans="1:13" ht="30" customHeight="1" x14ac:dyDescent="0.25">
      <c r="A100" s="17"/>
      <c r="B100" s="37" t="s">
        <v>303</v>
      </c>
      <c r="C100" s="2" t="s">
        <v>0</v>
      </c>
      <c r="D100" s="2" t="s">
        <v>1</v>
      </c>
      <c r="E100" s="1" t="s">
        <v>12</v>
      </c>
      <c r="G100" s="56" t="s">
        <v>30</v>
      </c>
      <c r="H100" s="56" t="s">
        <v>31</v>
      </c>
      <c r="I100" s="56" t="s">
        <v>30</v>
      </c>
      <c r="J100" s="56" t="s">
        <v>31</v>
      </c>
      <c r="K100" s="62"/>
      <c r="M100" s="69"/>
    </row>
    <row r="101" spans="1:13" x14ac:dyDescent="0.25">
      <c r="A101" s="17"/>
      <c r="B101" s="58" t="s">
        <v>24</v>
      </c>
      <c r="C101" s="58"/>
      <c r="D101" s="58"/>
      <c r="E101" s="58"/>
      <c r="G101" s="57"/>
      <c r="H101" s="57"/>
      <c r="I101" s="57"/>
      <c r="J101" s="57"/>
      <c r="K101" s="57"/>
      <c r="M101" s="39"/>
    </row>
    <row r="102" spans="1:13" x14ac:dyDescent="0.25">
      <c r="A102" s="17" t="s">
        <v>126</v>
      </c>
      <c r="B102" s="5">
        <v>23151</v>
      </c>
      <c r="C102" s="6" t="s">
        <v>11</v>
      </c>
      <c r="D102" s="4" t="s">
        <v>6</v>
      </c>
      <c r="E102" s="35">
        <v>6</v>
      </c>
      <c r="G102" s="19">
        <v>1.1299999999999999</v>
      </c>
      <c r="H102" s="19">
        <v>1.01</v>
      </c>
      <c r="I102" s="19">
        <v>6.78</v>
      </c>
      <c r="J102" s="19">
        <v>6.06</v>
      </c>
      <c r="K102" s="19">
        <v>12.84</v>
      </c>
      <c r="M102" s="39">
        <v>408</v>
      </c>
    </row>
    <row r="103" spans="1:13" x14ac:dyDescent="0.25">
      <c r="A103" s="17" t="s">
        <v>127</v>
      </c>
      <c r="B103" s="5">
        <v>6154</v>
      </c>
      <c r="C103" s="9" t="s">
        <v>16</v>
      </c>
      <c r="D103" s="4" t="s">
        <v>6</v>
      </c>
      <c r="E103" s="35">
        <v>2</v>
      </c>
      <c r="G103" s="19">
        <v>4.93</v>
      </c>
      <c r="H103" s="19">
        <v>4.3899999999999997</v>
      </c>
      <c r="I103" s="19">
        <v>9.86</v>
      </c>
      <c r="J103" s="19">
        <v>8.7799999999999994</v>
      </c>
      <c r="K103" s="19">
        <v>18.64</v>
      </c>
      <c r="M103" s="40">
        <v>11272</v>
      </c>
    </row>
    <row r="104" spans="1:13" x14ac:dyDescent="0.25">
      <c r="A104" s="17" t="s">
        <v>128</v>
      </c>
      <c r="B104" s="7">
        <v>1827</v>
      </c>
      <c r="C104" s="34" t="s">
        <v>8</v>
      </c>
      <c r="D104" s="10" t="s">
        <v>6</v>
      </c>
      <c r="E104" s="7">
        <v>2</v>
      </c>
      <c r="G104" s="19">
        <v>0.67</v>
      </c>
      <c r="H104" s="19">
        <v>0.6</v>
      </c>
      <c r="I104" s="19">
        <v>1.34</v>
      </c>
      <c r="J104" s="19">
        <v>1.2</v>
      </c>
      <c r="K104" s="19">
        <v>2.54</v>
      </c>
      <c r="M104" s="39">
        <v>379</v>
      </c>
    </row>
    <row r="105" spans="1:13" x14ac:dyDescent="0.25">
      <c r="A105" s="17" t="s">
        <v>129</v>
      </c>
      <c r="B105" s="5">
        <v>5332</v>
      </c>
      <c r="C105" s="9" t="s">
        <v>35</v>
      </c>
      <c r="D105" s="10" t="s">
        <v>7</v>
      </c>
      <c r="E105" s="7">
        <v>2</v>
      </c>
      <c r="G105" s="19">
        <v>12.36</v>
      </c>
      <c r="H105" s="41">
        <v>11</v>
      </c>
      <c r="I105" s="19">
        <v>24.72</v>
      </c>
      <c r="J105" s="19">
        <v>22</v>
      </c>
      <c r="K105" s="19">
        <v>46.72</v>
      </c>
      <c r="M105" s="44" t="s">
        <v>305</v>
      </c>
    </row>
    <row r="106" spans="1:13" x14ac:dyDescent="0.25">
      <c r="A106" s="17" t="s">
        <v>130</v>
      </c>
      <c r="B106" s="7">
        <v>5230</v>
      </c>
      <c r="C106" s="34" t="s">
        <v>9</v>
      </c>
      <c r="D106" s="10" t="s">
        <v>18</v>
      </c>
      <c r="E106" s="7">
        <v>2.7559999999999998</v>
      </c>
      <c r="G106" s="19">
        <v>60.28</v>
      </c>
      <c r="H106" s="19">
        <v>53.65</v>
      </c>
      <c r="I106" s="19">
        <v>166.13</v>
      </c>
      <c r="J106" s="19">
        <v>147.86000000000001</v>
      </c>
      <c r="K106" s="19">
        <v>313.99</v>
      </c>
      <c r="M106" s="39">
        <v>868</v>
      </c>
    </row>
    <row r="107" spans="1:13" x14ac:dyDescent="0.25">
      <c r="A107" s="17" t="s">
        <v>131</v>
      </c>
      <c r="B107" s="5">
        <v>21839</v>
      </c>
      <c r="C107" s="9" t="s">
        <v>261</v>
      </c>
      <c r="D107" s="4" t="s">
        <v>7</v>
      </c>
      <c r="E107" s="35">
        <v>32</v>
      </c>
      <c r="G107" s="19">
        <v>8.59</v>
      </c>
      <c r="H107" s="19">
        <v>7.65</v>
      </c>
      <c r="I107" s="19">
        <v>274.88</v>
      </c>
      <c r="J107" s="19">
        <v>244.8</v>
      </c>
      <c r="K107" s="19">
        <v>519.68000000000006</v>
      </c>
      <c r="M107" s="46" t="s">
        <v>305</v>
      </c>
    </row>
    <row r="108" spans="1:13" x14ac:dyDescent="0.25">
      <c r="A108" s="17" t="s">
        <v>132</v>
      </c>
      <c r="B108" s="5">
        <v>17031</v>
      </c>
      <c r="C108" s="6" t="s">
        <v>15</v>
      </c>
      <c r="D108" s="4" t="s">
        <v>6</v>
      </c>
      <c r="E108" s="35">
        <v>5</v>
      </c>
      <c r="G108" s="19">
        <v>0.78</v>
      </c>
      <c r="H108" s="19">
        <v>0.69</v>
      </c>
      <c r="I108" s="19">
        <v>3.9</v>
      </c>
      <c r="J108" s="19">
        <v>3.45</v>
      </c>
      <c r="K108" s="19">
        <v>7.35</v>
      </c>
      <c r="M108" s="46" t="s">
        <v>305</v>
      </c>
    </row>
    <row r="109" spans="1:13" x14ac:dyDescent="0.25">
      <c r="A109" s="17" t="s">
        <v>133</v>
      </c>
      <c r="B109" s="5">
        <v>6467</v>
      </c>
      <c r="C109" s="6" t="s">
        <v>38</v>
      </c>
      <c r="D109" s="4" t="s">
        <v>6</v>
      </c>
      <c r="E109" s="35">
        <v>3</v>
      </c>
      <c r="G109" s="19">
        <v>3.3</v>
      </c>
      <c r="H109" s="19">
        <v>2.94</v>
      </c>
      <c r="I109" s="19">
        <v>9.9</v>
      </c>
      <c r="J109" s="19">
        <v>8.82</v>
      </c>
      <c r="K109" s="19">
        <v>18.72</v>
      </c>
      <c r="M109" s="46" t="s">
        <v>305</v>
      </c>
    </row>
    <row r="110" spans="1:13" x14ac:dyDescent="0.25">
      <c r="A110" s="17" t="s">
        <v>134</v>
      </c>
      <c r="B110" s="5">
        <v>6469</v>
      </c>
      <c r="C110" s="6" t="s">
        <v>21</v>
      </c>
      <c r="D110" s="10" t="s">
        <v>6</v>
      </c>
      <c r="E110" s="7">
        <v>2</v>
      </c>
      <c r="G110" s="19">
        <v>3.07</v>
      </c>
      <c r="H110" s="19">
        <v>2.73</v>
      </c>
      <c r="I110" s="19">
        <v>6.14</v>
      </c>
      <c r="J110" s="19">
        <v>5.46</v>
      </c>
      <c r="K110" s="19">
        <v>11.6</v>
      </c>
      <c r="M110" s="46" t="s">
        <v>305</v>
      </c>
    </row>
    <row r="111" spans="1:13" x14ac:dyDescent="0.25">
      <c r="A111" s="17" t="s">
        <v>135</v>
      </c>
      <c r="B111" s="8">
        <v>21755</v>
      </c>
      <c r="C111" s="9" t="s">
        <v>3</v>
      </c>
      <c r="D111" s="35" t="s">
        <v>6</v>
      </c>
      <c r="E111" s="7">
        <v>1</v>
      </c>
      <c r="G111" s="19">
        <v>5.76</v>
      </c>
      <c r="H111" s="19">
        <v>5.13</v>
      </c>
      <c r="I111" s="19">
        <v>5.76</v>
      </c>
      <c r="J111" s="19">
        <v>5.13</v>
      </c>
      <c r="K111" s="19">
        <v>10.89</v>
      </c>
      <c r="M111" s="46" t="s">
        <v>305</v>
      </c>
    </row>
    <row r="112" spans="1:13" x14ac:dyDescent="0.25">
      <c r="A112" s="17" t="s">
        <v>136</v>
      </c>
      <c r="B112" s="5">
        <v>255</v>
      </c>
      <c r="C112" s="6" t="s">
        <v>13</v>
      </c>
      <c r="D112" s="4" t="s">
        <v>6</v>
      </c>
      <c r="E112" s="35">
        <v>1</v>
      </c>
      <c r="G112" s="19">
        <v>20.04</v>
      </c>
      <c r="H112" s="19">
        <v>17.84</v>
      </c>
      <c r="I112" s="19">
        <v>20.04</v>
      </c>
      <c r="J112" s="19">
        <v>17.84</v>
      </c>
      <c r="K112" s="19">
        <v>37.879999999999995</v>
      </c>
      <c r="M112" s="39">
        <v>404</v>
      </c>
    </row>
    <row r="113" spans="1:13" x14ac:dyDescent="0.25">
      <c r="A113" s="33" t="s">
        <v>137</v>
      </c>
      <c r="B113" s="14">
        <v>256</v>
      </c>
      <c r="C113" s="15" t="s">
        <v>14</v>
      </c>
      <c r="D113" s="4" t="s">
        <v>6</v>
      </c>
      <c r="E113" s="35">
        <v>1</v>
      </c>
      <c r="G113" s="19">
        <v>14.7</v>
      </c>
      <c r="H113" s="19">
        <v>13.08</v>
      </c>
      <c r="I113" s="19">
        <v>14.7</v>
      </c>
      <c r="J113" s="19">
        <v>13.08</v>
      </c>
      <c r="K113" s="19">
        <v>27.78</v>
      </c>
      <c r="M113" s="39">
        <v>20111</v>
      </c>
    </row>
    <row r="114" spans="1:13" x14ac:dyDescent="0.25">
      <c r="A114" s="35" t="s">
        <v>138</v>
      </c>
      <c r="B114" s="5">
        <v>2167</v>
      </c>
      <c r="C114" s="6" t="s">
        <v>2</v>
      </c>
      <c r="D114" s="35" t="s">
        <v>6</v>
      </c>
      <c r="E114" s="7">
        <v>1</v>
      </c>
      <c r="G114" s="19">
        <v>24.59</v>
      </c>
      <c r="H114" s="19">
        <v>21.89</v>
      </c>
      <c r="I114" s="19">
        <v>24.59</v>
      </c>
      <c r="J114" s="19">
        <v>21.89</v>
      </c>
      <c r="K114" s="19">
        <v>46.480000000000004</v>
      </c>
      <c r="M114" s="39">
        <v>3383</v>
      </c>
    </row>
    <row r="115" spans="1:13" x14ac:dyDescent="0.25">
      <c r="A115" s="35" t="s">
        <v>139</v>
      </c>
      <c r="B115" s="5">
        <v>2242</v>
      </c>
      <c r="C115" s="6" t="s">
        <v>10</v>
      </c>
      <c r="D115" s="4" t="s">
        <v>6</v>
      </c>
      <c r="E115" s="35">
        <v>4</v>
      </c>
      <c r="G115" s="19">
        <v>8.2799999999999994</v>
      </c>
      <c r="H115" s="19">
        <v>7.37</v>
      </c>
      <c r="I115" s="19">
        <v>33.119999999999997</v>
      </c>
      <c r="J115" s="19">
        <v>29.48</v>
      </c>
      <c r="K115" s="19">
        <v>62.599999999999994</v>
      </c>
      <c r="M115" s="46" t="s">
        <v>305</v>
      </c>
    </row>
    <row r="116" spans="1:13" x14ac:dyDescent="0.25">
      <c r="A116" s="35" t="s">
        <v>140</v>
      </c>
      <c r="B116" s="5">
        <v>1670</v>
      </c>
      <c r="C116" s="6" t="s">
        <v>257</v>
      </c>
      <c r="D116" s="4" t="s">
        <v>6</v>
      </c>
      <c r="E116" s="35">
        <v>1</v>
      </c>
      <c r="G116" s="19">
        <v>6.85</v>
      </c>
      <c r="H116" s="19">
        <v>6.1</v>
      </c>
      <c r="I116" s="19">
        <v>6.85</v>
      </c>
      <c r="J116" s="19">
        <v>6.1</v>
      </c>
      <c r="K116" s="19">
        <v>12.95</v>
      </c>
      <c r="M116" s="39">
        <v>431</v>
      </c>
    </row>
    <row r="117" spans="1:13" x14ac:dyDescent="0.25">
      <c r="A117" s="35" t="s">
        <v>141</v>
      </c>
      <c r="B117" s="5">
        <v>1624</v>
      </c>
      <c r="C117" s="6" t="s">
        <v>258</v>
      </c>
      <c r="D117" s="4" t="s">
        <v>6</v>
      </c>
      <c r="E117" s="35">
        <v>1</v>
      </c>
      <c r="G117" s="19">
        <v>7.56</v>
      </c>
      <c r="H117" s="19">
        <v>6.73</v>
      </c>
      <c r="I117" s="19">
        <v>7.56</v>
      </c>
      <c r="J117" s="19">
        <v>6.73</v>
      </c>
      <c r="K117" s="19">
        <v>14.29</v>
      </c>
      <c r="M117" s="39">
        <v>432</v>
      </c>
    </row>
    <row r="118" spans="1:13" x14ac:dyDescent="0.25">
      <c r="A118" s="35" t="s">
        <v>142</v>
      </c>
      <c r="B118" s="5">
        <v>16525</v>
      </c>
      <c r="C118" s="6" t="s">
        <v>23</v>
      </c>
      <c r="D118" s="4" t="s">
        <v>6</v>
      </c>
      <c r="E118" s="35">
        <v>2</v>
      </c>
      <c r="G118" s="19">
        <v>74.09</v>
      </c>
      <c r="H118" s="19">
        <v>65.94</v>
      </c>
      <c r="I118" s="19">
        <v>148.18</v>
      </c>
      <c r="J118" s="19">
        <v>131.88</v>
      </c>
      <c r="K118" s="19">
        <v>280.06</v>
      </c>
      <c r="M118" s="39">
        <v>4272</v>
      </c>
    </row>
    <row r="119" spans="1:13" x14ac:dyDescent="0.25">
      <c r="A119" s="35" t="s">
        <v>143</v>
      </c>
      <c r="B119" s="35">
        <v>1812</v>
      </c>
      <c r="C119" s="3" t="s">
        <v>259</v>
      </c>
      <c r="D119" s="4" t="s">
        <v>6</v>
      </c>
      <c r="E119" s="35">
        <v>2</v>
      </c>
      <c r="G119" s="19">
        <v>1.74</v>
      </c>
      <c r="H119" s="19">
        <v>1.55</v>
      </c>
      <c r="I119" s="19">
        <v>3.48</v>
      </c>
      <c r="J119" s="19">
        <v>3.1</v>
      </c>
      <c r="K119" s="19">
        <v>6.58</v>
      </c>
      <c r="M119" s="46" t="s">
        <v>305</v>
      </c>
    </row>
    <row r="120" spans="1:13" x14ac:dyDescent="0.25">
      <c r="A120" s="35" t="s">
        <v>144</v>
      </c>
      <c r="B120" s="5">
        <v>2153</v>
      </c>
      <c r="C120" s="6" t="s">
        <v>17</v>
      </c>
      <c r="D120" s="4" t="s">
        <v>6</v>
      </c>
      <c r="E120" s="35">
        <v>2</v>
      </c>
      <c r="G120" s="19">
        <v>2.94</v>
      </c>
      <c r="H120" s="19">
        <v>2.62</v>
      </c>
      <c r="I120" s="19">
        <v>5.88</v>
      </c>
      <c r="J120" s="19">
        <v>5.24</v>
      </c>
      <c r="K120" s="19">
        <v>11.120000000000001</v>
      </c>
      <c r="M120" s="39">
        <v>7581</v>
      </c>
    </row>
    <row r="121" spans="1:13" x14ac:dyDescent="0.25">
      <c r="A121" s="32"/>
      <c r="B121" s="63" t="s">
        <v>25</v>
      </c>
      <c r="C121" s="64"/>
      <c r="D121" s="64"/>
      <c r="E121" s="65"/>
      <c r="G121" s="50"/>
      <c r="H121" s="50"/>
      <c r="I121" s="50"/>
      <c r="J121" s="50"/>
      <c r="K121" s="50"/>
      <c r="M121" s="39"/>
    </row>
    <row r="122" spans="1:13" x14ac:dyDescent="0.25">
      <c r="A122" s="17" t="s">
        <v>145</v>
      </c>
      <c r="B122" s="5">
        <v>1827</v>
      </c>
      <c r="C122" s="6" t="s">
        <v>8</v>
      </c>
      <c r="D122" s="30" t="s">
        <v>6</v>
      </c>
      <c r="E122" s="7">
        <v>2</v>
      </c>
      <c r="G122" s="19">
        <v>0.67</v>
      </c>
      <c r="H122" s="19">
        <v>0.6</v>
      </c>
      <c r="I122" s="19">
        <v>1.34</v>
      </c>
      <c r="J122" s="19">
        <v>1.2</v>
      </c>
      <c r="K122" s="19">
        <v>2.54</v>
      </c>
      <c r="M122" s="39">
        <v>379</v>
      </c>
    </row>
    <row r="123" spans="1:13" ht="26.25" x14ac:dyDescent="0.25">
      <c r="A123" s="35" t="s">
        <v>146</v>
      </c>
      <c r="B123" s="5">
        <v>7486</v>
      </c>
      <c r="C123" s="26" t="s">
        <v>306</v>
      </c>
      <c r="D123" s="4" t="s">
        <v>6</v>
      </c>
      <c r="E123" s="35">
        <v>1</v>
      </c>
      <c r="G123" s="19">
        <v>0</v>
      </c>
      <c r="H123" s="19">
        <v>17.03</v>
      </c>
      <c r="I123" s="19">
        <v>0</v>
      </c>
      <c r="J123" s="19">
        <v>17.03</v>
      </c>
      <c r="K123" s="19">
        <v>17.03</v>
      </c>
      <c r="M123" s="39"/>
    </row>
    <row r="124" spans="1:13" x14ac:dyDescent="0.25">
      <c r="A124" s="35" t="s">
        <v>147</v>
      </c>
      <c r="B124" s="35">
        <v>22862</v>
      </c>
      <c r="C124" s="3" t="s">
        <v>4</v>
      </c>
      <c r="D124" s="35" t="s">
        <v>7</v>
      </c>
      <c r="E124" s="35">
        <v>5</v>
      </c>
      <c r="G124" s="19">
        <v>0.78</v>
      </c>
      <c r="H124" s="19">
        <v>0.69</v>
      </c>
      <c r="I124" s="19">
        <v>3.9</v>
      </c>
      <c r="J124" s="19">
        <v>3.45</v>
      </c>
      <c r="K124" s="19">
        <v>7.35</v>
      </c>
      <c r="M124" s="39">
        <v>1013</v>
      </c>
    </row>
    <row r="125" spans="1:13" x14ac:dyDescent="0.25">
      <c r="A125" s="35" t="s">
        <v>148</v>
      </c>
      <c r="B125" s="35">
        <v>22863</v>
      </c>
      <c r="C125" s="3" t="s">
        <v>5</v>
      </c>
      <c r="D125" s="35" t="s">
        <v>7</v>
      </c>
      <c r="E125" s="35">
        <v>5</v>
      </c>
      <c r="G125" s="19">
        <v>0.78</v>
      </c>
      <c r="H125" s="19">
        <v>0.69</v>
      </c>
      <c r="I125" s="19">
        <v>3.9</v>
      </c>
      <c r="J125" s="19">
        <v>3.45</v>
      </c>
      <c r="K125" s="19">
        <v>7.35</v>
      </c>
      <c r="M125" s="39">
        <v>1013</v>
      </c>
    </row>
    <row r="126" spans="1:13" x14ac:dyDescent="0.25">
      <c r="A126" s="35" t="s">
        <v>149</v>
      </c>
      <c r="B126" s="8">
        <v>18530</v>
      </c>
      <c r="C126" s="9" t="s">
        <v>267</v>
      </c>
      <c r="D126" s="4" t="s">
        <v>6</v>
      </c>
      <c r="E126" s="35">
        <v>2</v>
      </c>
      <c r="G126" s="19">
        <v>5.04</v>
      </c>
      <c r="H126" s="19">
        <v>4.49</v>
      </c>
      <c r="I126" s="19">
        <v>10.08</v>
      </c>
      <c r="J126" s="19">
        <v>8.98</v>
      </c>
      <c r="K126" s="19">
        <v>19.060000000000002</v>
      </c>
      <c r="M126" s="46" t="s">
        <v>305</v>
      </c>
    </row>
    <row r="127" spans="1:13" x14ac:dyDescent="0.25">
      <c r="A127" s="35" t="s">
        <v>150</v>
      </c>
      <c r="B127" s="14">
        <v>256</v>
      </c>
      <c r="C127" s="15" t="s">
        <v>14</v>
      </c>
      <c r="D127" s="35" t="s">
        <v>6</v>
      </c>
      <c r="E127" s="35">
        <v>1</v>
      </c>
      <c r="G127" s="19">
        <v>14.7</v>
      </c>
      <c r="H127" s="19">
        <v>13.08</v>
      </c>
      <c r="I127" s="19">
        <v>14.7</v>
      </c>
      <c r="J127" s="19">
        <v>13.08</v>
      </c>
      <c r="K127" s="19">
        <v>27.78</v>
      </c>
      <c r="M127" s="39">
        <v>20111</v>
      </c>
    </row>
    <row r="128" spans="1:13" x14ac:dyDescent="0.25">
      <c r="A128" s="35" t="s">
        <v>151</v>
      </c>
      <c r="B128" s="35">
        <v>7421</v>
      </c>
      <c r="C128" s="3" t="s">
        <v>263</v>
      </c>
      <c r="D128" s="35" t="s">
        <v>6</v>
      </c>
      <c r="E128" s="35">
        <v>1</v>
      </c>
      <c r="G128" s="19">
        <v>49.74</v>
      </c>
      <c r="H128" s="41">
        <v>44.27</v>
      </c>
      <c r="I128" s="19">
        <v>49.74</v>
      </c>
      <c r="J128" s="19">
        <v>44.27</v>
      </c>
      <c r="K128" s="19">
        <v>94.01</v>
      </c>
      <c r="M128" s="42">
        <v>3757</v>
      </c>
    </row>
    <row r="129" spans="1:13" ht="39" x14ac:dyDescent="0.25">
      <c r="A129" s="35" t="s">
        <v>270</v>
      </c>
      <c r="B129" s="5"/>
      <c r="C129" s="26" t="s">
        <v>266</v>
      </c>
      <c r="D129" s="4" t="s">
        <v>6</v>
      </c>
      <c r="E129" s="17">
        <v>1</v>
      </c>
      <c r="G129" s="50">
        <v>0</v>
      </c>
      <c r="H129" s="19">
        <v>85.14</v>
      </c>
      <c r="I129" s="19">
        <v>0</v>
      </c>
      <c r="J129" s="19">
        <v>85.14</v>
      </c>
      <c r="K129" s="19">
        <v>85.14</v>
      </c>
      <c r="M129" s="39"/>
    </row>
    <row r="130" spans="1:13" x14ac:dyDescent="0.25">
      <c r="A130" s="35" t="s">
        <v>289</v>
      </c>
      <c r="B130" s="5">
        <v>1624</v>
      </c>
      <c r="C130" s="6" t="s">
        <v>258</v>
      </c>
      <c r="D130" s="30" t="s">
        <v>6</v>
      </c>
      <c r="E130" s="7">
        <v>2</v>
      </c>
      <c r="G130" s="19">
        <v>7.56</v>
      </c>
      <c r="H130" s="19">
        <v>6.73</v>
      </c>
      <c r="I130" s="19">
        <v>15.12</v>
      </c>
      <c r="J130" s="19">
        <v>13.46</v>
      </c>
      <c r="K130" s="19">
        <v>28.58</v>
      </c>
      <c r="M130" s="39">
        <v>432</v>
      </c>
    </row>
    <row r="131" spans="1:13" x14ac:dyDescent="0.25">
      <c r="A131" s="35" t="s">
        <v>290</v>
      </c>
      <c r="B131" s="35">
        <v>1812</v>
      </c>
      <c r="C131" s="3" t="s">
        <v>259</v>
      </c>
      <c r="D131" s="4" t="s">
        <v>6</v>
      </c>
      <c r="E131" s="35">
        <v>2</v>
      </c>
      <c r="G131" s="19">
        <v>1.74</v>
      </c>
      <c r="H131" s="19">
        <v>1.55</v>
      </c>
      <c r="I131" s="19">
        <v>3.48</v>
      </c>
      <c r="J131" s="19">
        <v>3.1</v>
      </c>
      <c r="K131" s="19">
        <v>6.58</v>
      </c>
      <c r="M131" s="46" t="s">
        <v>305</v>
      </c>
    </row>
    <row r="132" spans="1:13" x14ac:dyDescent="0.25">
      <c r="A132" s="35" t="s">
        <v>291</v>
      </c>
      <c r="B132" s="35">
        <v>24446</v>
      </c>
      <c r="C132" s="3" t="s">
        <v>264</v>
      </c>
      <c r="D132" s="35" t="s">
        <v>6</v>
      </c>
      <c r="E132" s="7">
        <v>1</v>
      </c>
      <c r="G132" s="19">
        <v>19.440000000000001</v>
      </c>
      <c r="H132" s="19">
        <v>17.3</v>
      </c>
      <c r="I132" s="19">
        <v>19.440000000000001</v>
      </c>
      <c r="J132" s="19">
        <v>17.3</v>
      </c>
      <c r="K132" s="19">
        <v>36.74</v>
      </c>
      <c r="M132" s="39">
        <v>2510</v>
      </c>
    </row>
    <row r="133" spans="1:13" x14ac:dyDescent="0.25">
      <c r="A133" s="32"/>
      <c r="B133" s="21"/>
      <c r="C133" s="22" t="s">
        <v>34</v>
      </c>
      <c r="D133" s="23"/>
      <c r="E133" s="23"/>
      <c r="F133" s="23"/>
      <c r="G133" s="52"/>
      <c r="H133" s="53"/>
      <c r="I133" s="54">
        <v>895.51000000000022</v>
      </c>
      <c r="J133" s="54">
        <v>899.36000000000013</v>
      </c>
      <c r="K133" s="54">
        <v>1794.8699999999994</v>
      </c>
    </row>
    <row r="134" spans="1:13" x14ac:dyDescent="0.25">
      <c r="G134" s="48"/>
      <c r="H134" s="48"/>
      <c r="I134" s="48"/>
      <c r="J134" s="48"/>
      <c r="K134" s="48"/>
    </row>
    <row r="135" spans="1:13" x14ac:dyDescent="0.25">
      <c r="A135" s="17">
        <v>4</v>
      </c>
      <c r="B135" s="11" t="s">
        <v>272</v>
      </c>
      <c r="C135" s="11"/>
      <c r="D135" s="11"/>
      <c r="E135" s="11"/>
      <c r="G135" s="60" t="s">
        <v>33</v>
      </c>
      <c r="H135" s="60"/>
      <c r="I135" s="60"/>
      <c r="J135" s="60"/>
      <c r="K135" s="60"/>
      <c r="M135" s="67" t="s">
        <v>304</v>
      </c>
    </row>
    <row r="136" spans="1:13" x14ac:dyDescent="0.25">
      <c r="A136" s="17"/>
      <c r="B136" s="11" t="s">
        <v>273</v>
      </c>
      <c r="C136" s="11"/>
      <c r="D136" s="11"/>
      <c r="E136" s="11"/>
      <c r="G136" s="59" t="s">
        <v>29</v>
      </c>
      <c r="H136" s="59"/>
      <c r="I136" s="59" t="s">
        <v>32</v>
      </c>
      <c r="J136" s="59"/>
      <c r="K136" s="59" t="s">
        <v>32</v>
      </c>
      <c r="M136" s="68"/>
    </row>
    <row r="137" spans="1:13" ht="30" customHeight="1" x14ac:dyDescent="0.25">
      <c r="A137" s="17"/>
      <c r="B137" s="37" t="s">
        <v>303</v>
      </c>
      <c r="C137" s="2" t="s">
        <v>0</v>
      </c>
      <c r="D137" s="2" t="s">
        <v>1</v>
      </c>
      <c r="E137" s="1" t="s">
        <v>12</v>
      </c>
      <c r="G137" s="18" t="s">
        <v>30</v>
      </c>
      <c r="H137" s="18" t="s">
        <v>31</v>
      </c>
      <c r="I137" s="18" t="s">
        <v>30</v>
      </c>
      <c r="J137" s="18" t="s">
        <v>31</v>
      </c>
      <c r="K137" s="59"/>
      <c r="M137" s="69"/>
    </row>
    <row r="138" spans="1:13" x14ac:dyDescent="0.25">
      <c r="A138" s="17"/>
      <c r="B138" s="58" t="s">
        <v>24</v>
      </c>
      <c r="C138" s="58"/>
      <c r="D138" s="58"/>
      <c r="E138" s="58"/>
      <c r="G138" s="18"/>
      <c r="H138" s="18"/>
      <c r="I138" s="18"/>
      <c r="J138" s="18"/>
      <c r="K138" s="18"/>
      <c r="M138" s="39"/>
    </row>
    <row r="139" spans="1:13" x14ac:dyDescent="0.25">
      <c r="A139" s="17" t="s">
        <v>152</v>
      </c>
      <c r="B139" s="5">
        <v>23151</v>
      </c>
      <c r="C139" s="6" t="s">
        <v>11</v>
      </c>
      <c r="D139" s="4" t="s">
        <v>6</v>
      </c>
      <c r="E139" s="35">
        <v>27</v>
      </c>
      <c r="G139" s="19">
        <v>1.1299999999999999</v>
      </c>
      <c r="H139" s="19">
        <v>1.01</v>
      </c>
      <c r="I139" s="19">
        <v>30.51</v>
      </c>
      <c r="J139" s="19">
        <v>27.27</v>
      </c>
      <c r="K139" s="19">
        <v>57.78</v>
      </c>
      <c r="M139" s="39">
        <v>408</v>
      </c>
    </row>
    <row r="140" spans="1:13" x14ac:dyDescent="0.25">
      <c r="A140" s="17" t="s">
        <v>153</v>
      </c>
      <c r="B140" s="5">
        <v>6154</v>
      </c>
      <c r="C140" s="9" t="s">
        <v>16</v>
      </c>
      <c r="D140" s="4" t="s">
        <v>6</v>
      </c>
      <c r="E140" s="35">
        <v>6</v>
      </c>
      <c r="G140" s="19">
        <v>4.93</v>
      </c>
      <c r="H140" s="19">
        <v>4.3899999999999997</v>
      </c>
      <c r="I140" s="19">
        <v>29.58</v>
      </c>
      <c r="J140" s="19">
        <v>26.34</v>
      </c>
      <c r="K140" s="19">
        <v>55.92</v>
      </c>
      <c r="M140" s="40">
        <v>11272</v>
      </c>
    </row>
    <row r="141" spans="1:13" x14ac:dyDescent="0.25">
      <c r="A141" s="17" t="s">
        <v>154</v>
      </c>
      <c r="B141" s="5">
        <v>6153</v>
      </c>
      <c r="C141" s="9" t="s">
        <v>19</v>
      </c>
      <c r="D141" s="4" t="s">
        <v>260</v>
      </c>
      <c r="E141" s="35">
        <v>1</v>
      </c>
      <c r="G141" s="19">
        <v>1.98</v>
      </c>
      <c r="H141" s="41">
        <v>1.76</v>
      </c>
      <c r="I141" s="19">
        <v>1.98</v>
      </c>
      <c r="J141" s="19">
        <v>1.76</v>
      </c>
      <c r="K141" s="19">
        <v>3.74</v>
      </c>
      <c r="M141" s="42">
        <v>11275</v>
      </c>
    </row>
    <row r="142" spans="1:13" x14ac:dyDescent="0.25">
      <c r="A142" s="17" t="s">
        <v>155</v>
      </c>
      <c r="B142" s="35">
        <v>2270</v>
      </c>
      <c r="C142" s="3" t="s">
        <v>49</v>
      </c>
      <c r="D142" s="35" t="s">
        <v>6</v>
      </c>
      <c r="E142" s="35">
        <v>2</v>
      </c>
      <c r="G142" s="19">
        <v>15.59</v>
      </c>
      <c r="H142" s="41">
        <v>13.88</v>
      </c>
      <c r="I142" s="19">
        <v>31.18</v>
      </c>
      <c r="J142" s="19">
        <v>27.76</v>
      </c>
      <c r="K142" s="19">
        <v>58.94</v>
      </c>
      <c r="M142" s="43">
        <v>1094</v>
      </c>
    </row>
    <row r="143" spans="1:13" x14ac:dyDescent="0.25">
      <c r="A143" s="17" t="s">
        <v>156</v>
      </c>
      <c r="B143" s="7">
        <v>1827</v>
      </c>
      <c r="C143" s="34" t="s">
        <v>8</v>
      </c>
      <c r="D143" s="10" t="s">
        <v>6</v>
      </c>
      <c r="E143" s="7">
        <v>14</v>
      </c>
      <c r="G143" s="19">
        <v>0.67</v>
      </c>
      <c r="H143" s="19">
        <v>0.6</v>
      </c>
      <c r="I143" s="19">
        <v>9.3800000000000008</v>
      </c>
      <c r="J143" s="19">
        <v>8.4</v>
      </c>
      <c r="K143" s="19">
        <v>17.78</v>
      </c>
      <c r="M143" s="39">
        <v>379</v>
      </c>
    </row>
    <row r="144" spans="1:13" x14ac:dyDescent="0.25">
      <c r="A144" s="17" t="s">
        <v>157</v>
      </c>
      <c r="B144" s="7">
        <v>5230</v>
      </c>
      <c r="C144" s="34" t="s">
        <v>9</v>
      </c>
      <c r="D144" s="10" t="s">
        <v>18</v>
      </c>
      <c r="E144" s="7">
        <v>2.7559999999999998</v>
      </c>
      <c r="G144" s="19">
        <v>60.28</v>
      </c>
      <c r="H144" s="19">
        <v>53.65</v>
      </c>
      <c r="I144" s="19">
        <v>166.13</v>
      </c>
      <c r="J144" s="19">
        <v>147.86000000000001</v>
      </c>
      <c r="K144" s="19">
        <v>313.99</v>
      </c>
      <c r="M144" s="39">
        <v>868</v>
      </c>
    </row>
    <row r="145" spans="1:13" x14ac:dyDescent="0.25">
      <c r="A145" s="17" t="s">
        <v>158</v>
      </c>
      <c r="B145" s="5">
        <v>15553</v>
      </c>
      <c r="C145" s="9" t="s">
        <v>292</v>
      </c>
      <c r="D145" s="4" t="s">
        <v>7</v>
      </c>
      <c r="E145" s="35">
        <v>240</v>
      </c>
      <c r="G145" s="50">
        <v>8.7899999999999991</v>
      </c>
      <c r="H145" s="41">
        <v>7.82</v>
      </c>
      <c r="I145" s="19">
        <v>2109.6</v>
      </c>
      <c r="J145" s="19">
        <v>1876.8</v>
      </c>
      <c r="K145" s="19">
        <v>3986.3999999999996</v>
      </c>
      <c r="M145" s="39"/>
    </row>
    <row r="146" spans="1:13" x14ac:dyDescent="0.25">
      <c r="A146" s="17" t="s">
        <v>159</v>
      </c>
      <c r="B146" s="5">
        <v>21839</v>
      </c>
      <c r="C146" s="9" t="s">
        <v>261</v>
      </c>
      <c r="D146" s="4" t="s">
        <v>7</v>
      </c>
      <c r="E146" s="35">
        <v>42</v>
      </c>
      <c r="G146" s="19">
        <v>8.59</v>
      </c>
      <c r="H146" s="19">
        <v>7.65</v>
      </c>
      <c r="I146" s="19">
        <v>360.78</v>
      </c>
      <c r="J146" s="19">
        <v>321.3</v>
      </c>
      <c r="K146" s="19">
        <v>682.07999999999993</v>
      </c>
      <c r="M146" s="46" t="s">
        <v>305</v>
      </c>
    </row>
    <row r="147" spans="1:13" x14ac:dyDescent="0.25">
      <c r="A147" s="17" t="s">
        <v>160</v>
      </c>
      <c r="B147" s="5">
        <v>17031</v>
      </c>
      <c r="C147" s="6" t="s">
        <v>15</v>
      </c>
      <c r="D147" s="4" t="s">
        <v>6</v>
      </c>
      <c r="E147" s="35">
        <v>4</v>
      </c>
      <c r="G147" s="19">
        <v>0.78</v>
      </c>
      <c r="H147" s="19">
        <v>0.69</v>
      </c>
      <c r="I147" s="19">
        <v>3.12</v>
      </c>
      <c r="J147" s="19">
        <v>2.76</v>
      </c>
      <c r="K147" s="19">
        <v>5.88</v>
      </c>
      <c r="M147" s="46" t="s">
        <v>305</v>
      </c>
    </row>
    <row r="148" spans="1:13" x14ac:dyDescent="0.25">
      <c r="A148" s="17" t="s">
        <v>161</v>
      </c>
      <c r="B148" s="5">
        <v>6468</v>
      </c>
      <c r="C148" s="6" t="s">
        <v>22</v>
      </c>
      <c r="D148" s="4" t="s">
        <v>6</v>
      </c>
      <c r="E148" s="35">
        <v>2</v>
      </c>
      <c r="G148" s="19">
        <v>3.02</v>
      </c>
      <c r="H148" s="19">
        <v>2.69</v>
      </c>
      <c r="I148" s="19">
        <v>6.04</v>
      </c>
      <c r="J148" s="19">
        <v>5.38</v>
      </c>
      <c r="K148" s="19">
        <v>11.42</v>
      </c>
      <c r="M148" s="46" t="s">
        <v>305</v>
      </c>
    </row>
    <row r="149" spans="1:13" x14ac:dyDescent="0.25">
      <c r="A149" s="17" t="s">
        <v>162</v>
      </c>
      <c r="B149" s="5">
        <v>6469</v>
      </c>
      <c r="C149" s="6" t="s">
        <v>21</v>
      </c>
      <c r="D149" s="4" t="s">
        <v>6</v>
      </c>
      <c r="E149" s="35">
        <v>2</v>
      </c>
      <c r="G149" s="19">
        <v>3.07</v>
      </c>
      <c r="H149" s="19">
        <v>2.73</v>
      </c>
      <c r="I149" s="19">
        <v>6.14</v>
      </c>
      <c r="J149" s="19">
        <v>5.46</v>
      </c>
      <c r="K149" s="19">
        <v>11.6</v>
      </c>
      <c r="M149" s="46" t="s">
        <v>305</v>
      </c>
    </row>
    <row r="150" spans="1:13" x14ac:dyDescent="0.25">
      <c r="A150" s="17" t="s">
        <v>163</v>
      </c>
      <c r="B150" s="8">
        <v>21755</v>
      </c>
      <c r="C150" s="9" t="s">
        <v>3</v>
      </c>
      <c r="D150" s="35" t="s">
        <v>6</v>
      </c>
      <c r="E150" s="7">
        <v>1</v>
      </c>
      <c r="G150" s="19">
        <v>5.76</v>
      </c>
      <c r="H150" s="19">
        <v>5.13</v>
      </c>
      <c r="I150" s="19">
        <v>5.76</v>
      </c>
      <c r="J150" s="19">
        <v>5.13</v>
      </c>
      <c r="K150" s="19">
        <v>10.89</v>
      </c>
      <c r="M150" s="46" t="s">
        <v>305</v>
      </c>
    </row>
    <row r="151" spans="1:13" x14ac:dyDescent="0.25">
      <c r="A151" s="17" t="s">
        <v>164</v>
      </c>
      <c r="B151" s="8">
        <v>18531</v>
      </c>
      <c r="C151" s="9" t="s">
        <v>293</v>
      </c>
      <c r="D151" s="4" t="s">
        <v>6</v>
      </c>
      <c r="E151" s="35">
        <v>2</v>
      </c>
      <c r="G151" s="50">
        <v>15.21</v>
      </c>
      <c r="H151" s="41">
        <v>13.54</v>
      </c>
      <c r="I151" s="19">
        <v>30.42</v>
      </c>
      <c r="J151" s="19">
        <v>27.08</v>
      </c>
      <c r="K151" s="19">
        <v>57.5</v>
      </c>
      <c r="M151" s="39"/>
    </row>
    <row r="152" spans="1:13" x14ac:dyDescent="0.25">
      <c r="A152" s="17" t="s">
        <v>165</v>
      </c>
      <c r="B152" s="5">
        <v>18274</v>
      </c>
      <c r="C152" s="29" t="s">
        <v>40</v>
      </c>
      <c r="D152" s="4" t="s">
        <v>6</v>
      </c>
      <c r="E152" s="35">
        <v>4</v>
      </c>
      <c r="G152" s="19">
        <v>40.799999999999997</v>
      </c>
      <c r="H152" s="19">
        <v>36.31</v>
      </c>
      <c r="I152" s="19">
        <v>163.19999999999999</v>
      </c>
      <c r="J152" s="19">
        <v>145.24</v>
      </c>
      <c r="K152" s="19">
        <v>308.44</v>
      </c>
      <c r="M152" s="46" t="s">
        <v>305</v>
      </c>
    </row>
    <row r="153" spans="1:13" x14ac:dyDescent="0.25">
      <c r="A153" s="17" t="s">
        <v>166</v>
      </c>
      <c r="B153" s="5">
        <v>255</v>
      </c>
      <c r="C153" s="6" t="s">
        <v>13</v>
      </c>
      <c r="D153" s="4" t="s">
        <v>6</v>
      </c>
      <c r="E153" s="35">
        <v>1</v>
      </c>
      <c r="G153" s="19">
        <v>20.04</v>
      </c>
      <c r="H153" s="19">
        <v>17.84</v>
      </c>
      <c r="I153" s="19">
        <v>20.04</v>
      </c>
      <c r="J153" s="19">
        <v>17.84</v>
      </c>
      <c r="K153" s="19">
        <v>37.879999999999995</v>
      </c>
      <c r="M153" s="39">
        <v>404</v>
      </c>
    </row>
    <row r="154" spans="1:13" x14ac:dyDescent="0.25">
      <c r="A154" s="17" t="s">
        <v>167</v>
      </c>
      <c r="B154" s="14">
        <v>256</v>
      </c>
      <c r="C154" s="15" t="s">
        <v>14</v>
      </c>
      <c r="D154" s="4" t="s">
        <v>6</v>
      </c>
      <c r="E154" s="35">
        <v>1</v>
      </c>
      <c r="G154" s="19">
        <v>14.7</v>
      </c>
      <c r="H154" s="19">
        <v>13.08</v>
      </c>
      <c r="I154" s="19">
        <v>14.7</v>
      </c>
      <c r="J154" s="19">
        <v>13.08</v>
      </c>
      <c r="K154" s="19">
        <v>27.78</v>
      </c>
      <c r="M154" s="39">
        <v>20111</v>
      </c>
    </row>
    <row r="155" spans="1:13" x14ac:dyDescent="0.25">
      <c r="A155" s="17" t="s">
        <v>168</v>
      </c>
      <c r="B155" s="5">
        <v>2167</v>
      </c>
      <c r="C155" s="6" t="s">
        <v>2</v>
      </c>
      <c r="D155" s="35" t="s">
        <v>6</v>
      </c>
      <c r="E155" s="7">
        <v>1</v>
      </c>
      <c r="G155" s="19">
        <v>24.59</v>
      </c>
      <c r="H155" s="19">
        <v>21.89</v>
      </c>
      <c r="I155" s="19">
        <v>24.59</v>
      </c>
      <c r="J155" s="19">
        <v>21.89</v>
      </c>
      <c r="K155" s="19">
        <v>46.480000000000004</v>
      </c>
      <c r="M155" s="39">
        <v>3383</v>
      </c>
    </row>
    <row r="156" spans="1:13" x14ac:dyDescent="0.25">
      <c r="A156" s="33" t="s">
        <v>169</v>
      </c>
      <c r="B156" s="35">
        <v>5013</v>
      </c>
      <c r="C156" s="3" t="s">
        <v>256</v>
      </c>
      <c r="D156" s="35" t="s">
        <v>6</v>
      </c>
      <c r="E156" s="35">
        <v>2</v>
      </c>
      <c r="G156" s="19">
        <v>6.34</v>
      </c>
      <c r="H156" s="41">
        <v>5.64</v>
      </c>
      <c r="I156" s="19">
        <v>12.68</v>
      </c>
      <c r="J156" s="19">
        <v>11.28</v>
      </c>
      <c r="K156" s="19">
        <v>23.96</v>
      </c>
      <c r="M156" s="42">
        <v>3398</v>
      </c>
    </row>
    <row r="157" spans="1:13" x14ac:dyDescent="0.25">
      <c r="A157" s="33" t="s">
        <v>170</v>
      </c>
      <c r="B157" s="5">
        <v>2242</v>
      </c>
      <c r="C157" s="6" t="s">
        <v>10</v>
      </c>
      <c r="D157" s="4" t="s">
        <v>6</v>
      </c>
      <c r="E157" s="35">
        <v>15</v>
      </c>
      <c r="G157" s="19">
        <v>8.2799999999999994</v>
      </c>
      <c r="H157" s="19">
        <v>7.37</v>
      </c>
      <c r="I157" s="19">
        <v>124.2</v>
      </c>
      <c r="J157" s="19">
        <v>110.55</v>
      </c>
      <c r="K157" s="19">
        <v>234.75</v>
      </c>
      <c r="M157" s="46" t="s">
        <v>305</v>
      </c>
    </row>
    <row r="158" spans="1:13" x14ac:dyDescent="0.25">
      <c r="A158" s="33" t="s">
        <v>171</v>
      </c>
      <c r="B158" s="5">
        <v>1670</v>
      </c>
      <c r="C158" s="6" t="s">
        <v>257</v>
      </c>
      <c r="D158" s="4" t="s">
        <v>6</v>
      </c>
      <c r="E158" s="35">
        <v>5</v>
      </c>
      <c r="G158" s="19">
        <v>6.85</v>
      </c>
      <c r="H158" s="19">
        <v>6.1</v>
      </c>
      <c r="I158" s="19">
        <v>34.25</v>
      </c>
      <c r="J158" s="19">
        <v>30.5</v>
      </c>
      <c r="K158" s="19">
        <v>64.75</v>
      </c>
      <c r="M158" s="39">
        <v>431</v>
      </c>
    </row>
    <row r="159" spans="1:13" x14ac:dyDescent="0.25">
      <c r="A159" s="35" t="s">
        <v>172</v>
      </c>
      <c r="B159" s="5">
        <v>1624</v>
      </c>
      <c r="C159" s="6" t="s">
        <v>258</v>
      </c>
      <c r="D159" s="4" t="s">
        <v>6</v>
      </c>
      <c r="E159" s="35">
        <v>9</v>
      </c>
      <c r="G159" s="19">
        <v>7.56</v>
      </c>
      <c r="H159" s="19">
        <v>6.73</v>
      </c>
      <c r="I159" s="19">
        <v>68.040000000000006</v>
      </c>
      <c r="J159" s="19">
        <v>60.57</v>
      </c>
      <c r="K159" s="19">
        <v>128.61000000000001</v>
      </c>
      <c r="M159" s="39">
        <v>432</v>
      </c>
    </row>
    <row r="160" spans="1:13" x14ac:dyDescent="0.25">
      <c r="A160" s="35" t="s">
        <v>173</v>
      </c>
      <c r="B160" s="35">
        <v>1812</v>
      </c>
      <c r="C160" s="3" t="s">
        <v>259</v>
      </c>
      <c r="D160" s="4" t="s">
        <v>6</v>
      </c>
      <c r="E160" s="35">
        <v>14</v>
      </c>
      <c r="G160" s="19">
        <v>1.74</v>
      </c>
      <c r="H160" s="19">
        <v>1.55</v>
      </c>
      <c r="I160" s="19">
        <v>24.36</v>
      </c>
      <c r="J160" s="19">
        <v>21.7</v>
      </c>
      <c r="K160" s="19">
        <v>46.06</v>
      </c>
      <c r="M160" s="46" t="s">
        <v>305</v>
      </c>
    </row>
    <row r="161" spans="1:13" x14ac:dyDescent="0.25">
      <c r="A161" s="35" t="s">
        <v>174</v>
      </c>
      <c r="B161" s="5">
        <v>2153</v>
      </c>
      <c r="C161" s="6" t="s">
        <v>17</v>
      </c>
      <c r="D161" s="4" t="s">
        <v>6</v>
      </c>
      <c r="E161" s="35">
        <v>5</v>
      </c>
      <c r="G161" s="19">
        <v>2.94</v>
      </c>
      <c r="H161" s="19">
        <v>2.62</v>
      </c>
      <c r="I161" s="19">
        <v>14.7</v>
      </c>
      <c r="J161" s="19">
        <v>13.1</v>
      </c>
      <c r="K161" s="19">
        <v>27.799999999999997</v>
      </c>
      <c r="M161" s="39">
        <v>7581</v>
      </c>
    </row>
    <row r="162" spans="1:13" x14ac:dyDescent="0.25">
      <c r="A162" s="32"/>
      <c r="B162" s="58" t="s">
        <v>25</v>
      </c>
      <c r="C162" s="58"/>
      <c r="D162" s="58"/>
      <c r="E162" s="58"/>
      <c r="G162" s="19"/>
      <c r="H162" s="19"/>
      <c r="I162" s="19"/>
      <c r="J162" s="19"/>
      <c r="K162" s="19"/>
      <c r="M162" s="39"/>
    </row>
    <row r="163" spans="1:13" x14ac:dyDescent="0.25">
      <c r="A163" s="33" t="s">
        <v>175</v>
      </c>
      <c r="B163" s="5">
        <v>1827</v>
      </c>
      <c r="C163" s="6" t="s">
        <v>8</v>
      </c>
      <c r="D163" s="30" t="s">
        <v>6</v>
      </c>
      <c r="E163" s="7">
        <v>18</v>
      </c>
      <c r="G163" s="19">
        <v>0.67</v>
      </c>
      <c r="H163" s="19">
        <v>0.6</v>
      </c>
      <c r="I163" s="19">
        <v>12.06</v>
      </c>
      <c r="J163" s="19">
        <v>10.8</v>
      </c>
      <c r="K163" s="19">
        <v>22.86</v>
      </c>
      <c r="M163" s="39">
        <v>379</v>
      </c>
    </row>
    <row r="164" spans="1:13" x14ac:dyDescent="0.25">
      <c r="A164" s="33" t="s">
        <v>176</v>
      </c>
      <c r="B164" s="7">
        <v>20039</v>
      </c>
      <c r="C164" s="6" t="s">
        <v>279</v>
      </c>
      <c r="D164" s="30" t="s">
        <v>6</v>
      </c>
      <c r="E164" s="7">
        <v>10</v>
      </c>
      <c r="G164" s="19">
        <v>21.37</v>
      </c>
      <c r="H164" s="19">
        <v>19.02</v>
      </c>
      <c r="I164" s="19">
        <v>213.7</v>
      </c>
      <c r="J164" s="19">
        <v>190.2</v>
      </c>
      <c r="K164" s="19">
        <v>403.9</v>
      </c>
      <c r="M164" s="39">
        <v>2512</v>
      </c>
    </row>
    <row r="165" spans="1:13" x14ac:dyDescent="0.25">
      <c r="A165" s="33" t="s">
        <v>177</v>
      </c>
      <c r="B165" s="35">
        <v>22862</v>
      </c>
      <c r="C165" s="3" t="s">
        <v>4</v>
      </c>
      <c r="D165" s="35" t="s">
        <v>7</v>
      </c>
      <c r="E165" s="35">
        <v>30</v>
      </c>
      <c r="G165" s="19">
        <v>0.78</v>
      </c>
      <c r="H165" s="19">
        <v>0.69</v>
      </c>
      <c r="I165" s="19">
        <v>23.4</v>
      </c>
      <c r="J165" s="19">
        <v>20.7</v>
      </c>
      <c r="K165" s="19">
        <v>44.099999999999994</v>
      </c>
      <c r="M165" s="39">
        <v>1013</v>
      </c>
    </row>
    <row r="166" spans="1:13" x14ac:dyDescent="0.25">
      <c r="A166" s="33" t="s">
        <v>178</v>
      </c>
      <c r="B166" s="35">
        <v>22863</v>
      </c>
      <c r="C166" s="3" t="s">
        <v>5</v>
      </c>
      <c r="D166" s="35" t="s">
        <v>7</v>
      </c>
      <c r="E166" s="35">
        <v>30</v>
      </c>
      <c r="G166" s="19">
        <v>0.78</v>
      </c>
      <c r="H166" s="19">
        <v>0.69</v>
      </c>
      <c r="I166" s="19">
        <v>23.4</v>
      </c>
      <c r="J166" s="19">
        <v>20.7</v>
      </c>
      <c r="K166" s="19">
        <v>44.099999999999994</v>
      </c>
      <c r="M166" s="39">
        <v>1013</v>
      </c>
    </row>
    <row r="167" spans="1:13" x14ac:dyDescent="0.25">
      <c r="A167" s="33" t="s">
        <v>179</v>
      </c>
      <c r="B167" s="5">
        <v>2006</v>
      </c>
      <c r="C167" s="6" t="s">
        <v>268</v>
      </c>
      <c r="D167" s="30" t="s">
        <v>6</v>
      </c>
      <c r="E167" s="7">
        <v>2</v>
      </c>
      <c r="G167" s="19">
        <v>34.32</v>
      </c>
      <c r="H167" s="41">
        <v>30.54</v>
      </c>
      <c r="I167" s="19">
        <v>68.64</v>
      </c>
      <c r="J167" s="19">
        <v>61.08</v>
      </c>
      <c r="K167" s="19">
        <v>129.72</v>
      </c>
      <c r="M167" s="44" t="s">
        <v>305</v>
      </c>
    </row>
    <row r="168" spans="1:13" x14ac:dyDescent="0.25">
      <c r="A168" s="33" t="s">
        <v>180</v>
      </c>
      <c r="B168" s="8">
        <v>18530</v>
      </c>
      <c r="C168" s="9" t="s">
        <v>267</v>
      </c>
      <c r="D168" s="4" t="s">
        <v>6</v>
      </c>
      <c r="E168" s="35">
        <v>20</v>
      </c>
      <c r="G168" s="19">
        <v>5.04</v>
      </c>
      <c r="H168" s="19">
        <v>4.49</v>
      </c>
      <c r="I168" s="19">
        <v>100.8</v>
      </c>
      <c r="J168" s="19">
        <v>89.8</v>
      </c>
      <c r="K168" s="19">
        <v>190.6</v>
      </c>
      <c r="M168" s="46" t="s">
        <v>305</v>
      </c>
    </row>
    <row r="169" spans="1:13" x14ac:dyDescent="0.25">
      <c r="A169" s="33" t="s">
        <v>181</v>
      </c>
      <c r="B169" s="14">
        <v>256</v>
      </c>
      <c r="C169" s="15" t="s">
        <v>14</v>
      </c>
      <c r="D169" s="4" t="s">
        <v>6</v>
      </c>
      <c r="E169" s="35">
        <v>2</v>
      </c>
      <c r="G169" s="19">
        <v>14.7</v>
      </c>
      <c r="H169" s="19">
        <v>13.08</v>
      </c>
      <c r="I169" s="19">
        <v>29.4</v>
      </c>
      <c r="J169" s="19">
        <v>26.16</v>
      </c>
      <c r="K169" s="19">
        <v>55.56</v>
      </c>
      <c r="M169" s="39">
        <v>20111</v>
      </c>
    </row>
    <row r="170" spans="1:13" x14ac:dyDescent="0.25">
      <c r="A170" s="33" t="s">
        <v>182</v>
      </c>
      <c r="B170" s="35">
        <v>17076</v>
      </c>
      <c r="C170" s="3" t="s">
        <v>26</v>
      </c>
      <c r="D170" s="35" t="s">
        <v>6</v>
      </c>
      <c r="E170" s="35">
        <v>10</v>
      </c>
      <c r="G170" s="19">
        <v>43.02</v>
      </c>
      <c r="H170" s="19">
        <v>38.29</v>
      </c>
      <c r="I170" s="19">
        <v>430.2</v>
      </c>
      <c r="J170" s="19">
        <v>382.9</v>
      </c>
      <c r="K170" s="19">
        <v>813.09999999999991</v>
      </c>
      <c r="M170" s="39">
        <v>12216</v>
      </c>
    </row>
    <row r="171" spans="1:13" ht="39" x14ac:dyDescent="0.25">
      <c r="A171" s="33" t="s">
        <v>183</v>
      </c>
      <c r="B171" s="5"/>
      <c r="C171" s="26" t="s">
        <v>265</v>
      </c>
      <c r="D171" s="4" t="s">
        <v>6</v>
      </c>
      <c r="E171" s="17">
        <v>10</v>
      </c>
      <c r="G171" s="50">
        <v>0</v>
      </c>
      <c r="H171" s="19">
        <v>85.14</v>
      </c>
      <c r="I171" s="19">
        <v>0</v>
      </c>
      <c r="J171" s="19">
        <v>851.4</v>
      </c>
      <c r="K171" s="19">
        <v>851.4</v>
      </c>
      <c r="M171" s="39">
        <v>0</v>
      </c>
    </row>
    <row r="172" spans="1:13" x14ac:dyDescent="0.25">
      <c r="A172" s="33" t="s">
        <v>184</v>
      </c>
      <c r="B172" s="5">
        <v>1798</v>
      </c>
      <c r="C172" s="6" t="s">
        <v>42</v>
      </c>
      <c r="D172" s="4" t="s">
        <v>6</v>
      </c>
      <c r="E172" s="35">
        <v>4</v>
      </c>
      <c r="G172" s="19">
        <v>3.41</v>
      </c>
      <c r="H172" s="19">
        <v>3.03</v>
      </c>
      <c r="I172" s="19">
        <v>13.64</v>
      </c>
      <c r="J172" s="19">
        <v>12.12</v>
      </c>
      <c r="K172" s="19">
        <v>25.759999999999998</v>
      </c>
      <c r="M172" s="39">
        <v>442</v>
      </c>
    </row>
    <row r="173" spans="1:13" x14ac:dyDescent="0.25">
      <c r="A173" s="33" t="s">
        <v>185</v>
      </c>
      <c r="B173" s="5">
        <v>1799</v>
      </c>
      <c r="C173" s="6" t="s">
        <v>307</v>
      </c>
      <c r="D173" s="4" t="s">
        <v>6</v>
      </c>
      <c r="E173" s="35">
        <v>2</v>
      </c>
      <c r="G173" s="19">
        <v>4.32</v>
      </c>
      <c r="H173" s="19">
        <v>3.84</v>
      </c>
      <c r="I173" s="19">
        <v>8.64</v>
      </c>
      <c r="J173" s="19">
        <v>7.68</v>
      </c>
      <c r="K173" s="19">
        <v>16.32</v>
      </c>
      <c r="M173" s="46" t="s">
        <v>305</v>
      </c>
    </row>
    <row r="174" spans="1:13" x14ac:dyDescent="0.25">
      <c r="A174" s="35" t="s">
        <v>271</v>
      </c>
      <c r="B174" s="5">
        <v>1670</v>
      </c>
      <c r="C174" s="6" t="s">
        <v>257</v>
      </c>
      <c r="D174" s="30" t="s">
        <v>6</v>
      </c>
      <c r="E174" s="7">
        <v>2</v>
      </c>
      <c r="G174" s="19">
        <v>6.85</v>
      </c>
      <c r="H174" s="19">
        <v>6.1</v>
      </c>
      <c r="I174" s="19">
        <v>13.7</v>
      </c>
      <c r="J174" s="19">
        <v>12.2</v>
      </c>
      <c r="K174" s="19">
        <v>25.9</v>
      </c>
      <c r="M174" s="39">
        <v>431</v>
      </c>
    </row>
    <row r="175" spans="1:13" x14ac:dyDescent="0.25">
      <c r="A175" s="35" t="s">
        <v>294</v>
      </c>
      <c r="B175" s="5">
        <v>1624</v>
      </c>
      <c r="C175" s="6" t="s">
        <v>258</v>
      </c>
      <c r="D175" s="30" t="s">
        <v>6</v>
      </c>
      <c r="E175" s="7">
        <v>16</v>
      </c>
      <c r="G175" s="19">
        <v>7.56</v>
      </c>
      <c r="H175" s="19">
        <v>6.73</v>
      </c>
      <c r="I175" s="19">
        <v>120.96</v>
      </c>
      <c r="J175" s="19">
        <v>107.68</v>
      </c>
      <c r="K175" s="19">
        <v>228.64</v>
      </c>
      <c r="M175" s="39">
        <v>432</v>
      </c>
    </row>
    <row r="176" spans="1:13" x14ac:dyDescent="0.25">
      <c r="A176" s="35" t="s">
        <v>295</v>
      </c>
      <c r="B176" s="35">
        <v>1812</v>
      </c>
      <c r="C176" s="3" t="s">
        <v>259</v>
      </c>
      <c r="D176" s="4" t="s">
        <v>6</v>
      </c>
      <c r="E176" s="35">
        <v>24</v>
      </c>
      <c r="G176" s="19">
        <v>1.74</v>
      </c>
      <c r="H176" s="19">
        <v>1.55</v>
      </c>
      <c r="I176" s="19">
        <v>41.76</v>
      </c>
      <c r="J176" s="19">
        <v>37.200000000000003</v>
      </c>
      <c r="K176" s="19">
        <v>78.960000000000008</v>
      </c>
      <c r="M176" s="46" t="s">
        <v>305</v>
      </c>
    </row>
    <row r="177" spans="1:13" x14ac:dyDescent="0.25">
      <c r="A177" s="35" t="s">
        <v>296</v>
      </c>
      <c r="B177" s="35">
        <v>24446</v>
      </c>
      <c r="C177" s="3" t="s">
        <v>264</v>
      </c>
      <c r="D177" s="35" t="s">
        <v>6</v>
      </c>
      <c r="E177" s="7">
        <v>10</v>
      </c>
      <c r="G177" s="19">
        <v>19.440000000000001</v>
      </c>
      <c r="H177" s="19">
        <v>17.3</v>
      </c>
      <c r="I177" s="19">
        <v>194.4</v>
      </c>
      <c r="J177" s="19">
        <v>173</v>
      </c>
      <c r="K177" s="19">
        <v>367.4</v>
      </c>
      <c r="M177" s="39">
        <v>2510</v>
      </c>
    </row>
    <row r="178" spans="1:13" x14ac:dyDescent="0.25">
      <c r="A178" s="32"/>
      <c r="B178" s="21"/>
      <c r="C178" s="22" t="s">
        <v>34</v>
      </c>
      <c r="D178" s="23"/>
      <c r="E178" s="23"/>
      <c r="F178" s="23"/>
      <c r="G178" s="52"/>
      <c r="H178" s="53"/>
      <c r="I178" s="54">
        <v>4586.079999999999</v>
      </c>
      <c r="J178" s="54">
        <v>4932.670000000001</v>
      </c>
      <c r="K178" s="54">
        <v>9518.7499999999982</v>
      </c>
    </row>
    <row r="179" spans="1:13" x14ac:dyDescent="0.25">
      <c r="G179" s="48"/>
      <c r="H179" s="48"/>
      <c r="I179" s="48"/>
      <c r="J179" s="48"/>
      <c r="K179" s="48"/>
    </row>
    <row r="180" spans="1:13" x14ac:dyDescent="0.25">
      <c r="A180" s="17">
        <v>5</v>
      </c>
      <c r="B180" s="11" t="s">
        <v>298</v>
      </c>
      <c r="C180" s="11"/>
      <c r="D180" s="11"/>
      <c r="E180" s="11"/>
      <c r="G180" s="61" t="s">
        <v>33</v>
      </c>
      <c r="H180" s="61"/>
      <c r="I180" s="61"/>
      <c r="J180" s="61"/>
      <c r="K180" s="61"/>
      <c r="M180" s="67" t="s">
        <v>304</v>
      </c>
    </row>
    <row r="181" spans="1:13" x14ac:dyDescent="0.25">
      <c r="A181" s="17"/>
      <c r="B181" s="11" t="s">
        <v>27</v>
      </c>
      <c r="C181" s="11"/>
      <c r="D181" s="11"/>
      <c r="E181" s="11"/>
      <c r="G181" s="62" t="s">
        <v>29</v>
      </c>
      <c r="H181" s="62"/>
      <c r="I181" s="62" t="s">
        <v>32</v>
      </c>
      <c r="J181" s="62"/>
      <c r="K181" s="62" t="s">
        <v>32</v>
      </c>
      <c r="M181" s="68"/>
    </row>
    <row r="182" spans="1:13" ht="30" customHeight="1" x14ac:dyDescent="0.25">
      <c r="A182" s="17"/>
      <c r="B182" s="37" t="s">
        <v>303</v>
      </c>
      <c r="C182" s="2" t="s">
        <v>0</v>
      </c>
      <c r="D182" s="2" t="s">
        <v>1</v>
      </c>
      <c r="E182" s="1" t="s">
        <v>12</v>
      </c>
      <c r="G182" s="56" t="s">
        <v>30</v>
      </c>
      <c r="H182" s="56" t="s">
        <v>31</v>
      </c>
      <c r="I182" s="56" t="s">
        <v>30</v>
      </c>
      <c r="J182" s="56" t="s">
        <v>31</v>
      </c>
      <c r="K182" s="62"/>
      <c r="M182" s="69"/>
    </row>
    <row r="183" spans="1:13" x14ac:dyDescent="0.25">
      <c r="A183" s="17"/>
      <c r="B183" s="58" t="s">
        <v>24</v>
      </c>
      <c r="C183" s="58"/>
      <c r="D183" s="58"/>
      <c r="E183" s="58"/>
      <c r="G183" s="56"/>
      <c r="H183" s="56"/>
      <c r="I183" s="56"/>
      <c r="J183" s="56"/>
      <c r="K183" s="56"/>
      <c r="M183" s="39"/>
    </row>
    <row r="184" spans="1:13" x14ac:dyDescent="0.25">
      <c r="A184" s="17" t="s">
        <v>186</v>
      </c>
      <c r="B184" s="5">
        <v>23151</v>
      </c>
      <c r="C184" s="6" t="s">
        <v>11</v>
      </c>
      <c r="D184" s="4" t="s">
        <v>6</v>
      </c>
      <c r="E184" s="35">
        <v>15</v>
      </c>
      <c r="G184" s="19">
        <v>1.1299999999999999</v>
      </c>
      <c r="H184" s="19">
        <v>1.01</v>
      </c>
      <c r="I184" s="19">
        <v>16.95</v>
      </c>
      <c r="J184" s="19">
        <v>15.15</v>
      </c>
      <c r="K184" s="19">
        <v>32.1</v>
      </c>
      <c r="M184" s="39">
        <v>408</v>
      </c>
    </row>
    <row r="185" spans="1:13" x14ac:dyDescent="0.25">
      <c r="A185" s="17" t="s">
        <v>187</v>
      </c>
      <c r="B185" s="5">
        <v>6154</v>
      </c>
      <c r="C185" s="9" t="s">
        <v>16</v>
      </c>
      <c r="D185" s="4" t="s">
        <v>6</v>
      </c>
      <c r="E185" s="35">
        <v>4</v>
      </c>
      <c r="G185" s="19">
        <v>4.93</v>
      </c>
      <c r="H185" s="19">
        <v>4.3899999999999997</v>
      </c>
      <c r="I185" s="19">
        <v>19.72</v>
      </c>
      <c r="J185" s="19">
        <v>17.559999999999999</v>
      </c>
      <c r="K185" s="19">
        <v>37.28</v>
      </c>
      <c r="M185" s="40">
        <v>11272</v>
      </c>
    </row>
    <row r="186" spans="1:13" x14ac:dyDescent="0.25">
      <c r="A186" s="17" t="s">
        <v>188</v>
      </c>
      <c r="B186" s="7">
        <v>1827</v>
      </c>
      <c r="C186" s="34" t="s">
        <v>8</v>
      </c>
      <c r="D186" s="10" t="s">
        <v>6</v>
      </c>
      <c r="E186" s="7">
        <v>4</v>
      </c>
      <c r="G186" s="19">
        <v>0.67</v>
      </c>
      <c r="H186" s="19">
        <v>0.6</v>
      </c>
      <c r="I186" s="19">
        <v>2.68</v>
      </c>
      <c r="J186" s="19">
        <v>2.4</v>
      </c>
      <c r="K186" s="19">
        <v>5.08</v>
      </c>
      <c r="M186" s="39">
        <v>379</v>
      </c>
    </row>
    <row r="187" spans="1:13" x14ac:dyDescent="0.25">
      <c r="A187" s="17" t="s">
        <v>189</v>
      </c>
      <c r="B187" s="7">
        <v>5230</v>
      </c>
      <c r="C187" s="34" t="s">
        <v>9</v>
      </c>
      <c r="D187" s="10" t="s">
        <v>18</v>
      </c>
      <c r="E187" s="7">
        <v>2.7559999999999998</v>
      </c>
      <c r="G187" s="19">
        <v>60.28</v>
      </c>
      <c r="H187" s="19">
        <v>53.65</v>
      </c>
      <c r="I187" s="19">
        <v>166.13</v>
      </c>
      <c r="J187" s="19">
        <v>147.86000000000001</v>
      </c>
      <c r="K187" s="19">
        <v>313.99</v>
      </c>
      <c r="M187" s="39">
        <v>868</v>
      </c>
    </row>
    <row r="188" spans="1:13" x14ac:dyDescent="0.25">
      <c r="A188" s="17" t="s">
        <v>190</v>
      </c>
      <c r="B188" s="5">
        <v>21839</v>
      </c>
      <c r="C188" s="9" t="s">
        <v>261</v>
      </c>
      <c r="D188" s="4" t="s">
        <v>7</v>
      </c>
      <c r="E188" s="35">
        <v>58</v>
      </c>
      <c r="G188" s="19">
        <v>8.59</v>
      </c>
      <c r="H188" s="19">
        <v>7.65</v>
      </c>
      <c r="I188" s="19">
        <v>498.22</v>
      </c>
      <c r="J188" s="19">
        <v>443.7</v>
      </c>
      <c r="K188" s="19">
        <v>941.92000000000007</v>
      </c>
      <c r="M188" s="46" t="s">
        <v>305</v>
      </c>
    </row>
    <row r="189" spans="1:13" x14ac:dyDescent="0.25">
      <c r="A189" s="17" t="s">
        <v>191</v>
      </c>
      <c r="B189" s="5">
        <v>17031</v>
      </c>
      <c r="C189" s="6" t="s">
        <v>15</v>
      </c>
      <c r="D189" s="4" t="s">
        <v>6</v>
      </c>
      <c r="E189" s="35">
        <v>2</v>
      </c>
      <c r="G189" s="19">
        <v>0.78</v>
      </c>
      <c r="H189" s="19">
        <v>0.69</v>
      </c>
      <c r="I189" s="19">
        <v>1.56</v>
      </c>
      <c r="J189" s="19">
        <v>1.38</v>
      </c>
      <c r="K189" s="19">
        <v>2.94</v>
      </c>
      <c r="M189" s="46" t="s">
        <v>305</v>
      </c>
    </row>
    <row r="190" spans="1:13" x14ac:dyDescent="0.25">
      <c r="A190" s="17" t="s">
        <v>192</v>
      </c>
      <c r="B190" s="5">
        <v>6467</v>
      </c>
      <c r="C190" s="6" t="s">
        <v>38</v>
      </c>
      <c r="D190" s="4" t="s">
        <v>6</v>
      </c>
      <c r="E190" s="35">
        <v>1</v>
      </c>
      <c r="G190" s="19">
        <v>3.3</v>
      </c>
      <c r="H190" s="19">
        <v>2.94</v>
      </c>
      <c r="I190" s="19">
        <v>3.3</v>
      </c>
      <c r="J190" s="19">
        <v>2.94</v>
      </c>
      <c r="K190" s="19">
        <v>6.24</v>
      </c>
      <c r="M190" s="46" t="s">
        <v>305</v>
      </c>
    </row>
    <row r="191" spans="1:13" x14ac:dyDescent="0.25">
      <c r="A191" s="17" t="s">
        <v>193</v>
      </c>
      <c r="B191" s="8">
        <v>21755</v>
      </c>
      <c r="C191" s="9" t="s">
        <v>3</v>
      </c>
      <c r="D191" s="35" t="s">
        <v>6</v>
      </c>
      <c r="E191" s="7">
        <v>1</v>
      </c>
      <c r="G191" s="19">
        <v>5.76</v>
      </c>
      <c r="H191" s="19">
        <v>5.13</v>
      </c>
      <c r="I191" s="19">
        <v>5.76</v>
      </c>
      <c r="J191" s="19">
        <v>5.13</v>
      </c>
      <c r="K191" s="19">
        <v>10.89</v>
      </c>
      <c r="M191" s="46" t="s">
        <v>305</v>
      </c>
    </row>
    <row r="192" spans="1:13" x14ac:dyDescent="0.25">
      <c r="A192" s="17" t="s">
        <v>194</v>
      </c>
      <c r="B192" s="8">
        <v>6786</v>
      </c>
      <c r="C192" s="6" t="s">
        <v>39</v>
      </c>
      <c r="D192" s="10" t="s">
        <v>6</v>
      </c>
      <c r="E192" s="7">
        <v>1</v>
      </c>
      <c r="G192" s="19">
        <v>14.4</v>
      </c>
      <c r="H192" s="41">
        <v>12.82</v>
      </c>
      <c r="I192" s="19">
        <v>14.4</v>
      </c>
      <c r="J192" s="19">
        <v>12.82</v>
      </c>
      <c r="K192" s="19">
        <v>27.22</v>
      </c>
      <c r="M192" s="44" t="s">
        <v>305</v>
      </c>
    </row>
    <row r="193" spans="1:13" x14ac:dyDescent="0.25">
      <c r="A193" s="17" t="s">
        <v>195</v>
      </c>
      <c r="B193" s="5">
        <v>18533</v>
      </c>
      <c r="C193" s="6" t="s">
        <v>297</v>
      </c>
      <c r="D193" s="4" t="s">
        <v>6</v>
      </c>
      <c r="E193" s="35">
        <v>2</v>
      </c>
      <c r="G193" s="50">
        <v>15.21</v>
      </c>
      <c r="H193" s="41">
        <v>13.54</v>
      </c>
      <c r="I193" s="19">
        <v>30.42</v>
      </c>
      <c r="J193" s="19">
        <v>27.08</v>
      </c>
      <c r="K193" s="19">
        <v>57.5</v>
      </c>
      <c r="M193" s="39"/>
    </row>
    <row r="194" spans="1:13" x14ac:dyDescent="0.25">
      <c r="A194" s="17" t="s">
        <v>196</v>
      </c>
      <c r="B194" s="5">
        <v>255</v>
      </c>
      <c r="C194" s="6" t="s">
        <v>13</v>
      </c>
      <c r="D194" s="4" t="s">
        <v>6</v>
      </c>
      <c r="E194" s="35">
        <v>1</v>
      </c>
      <c r="G194" s="19">
        <v>20.04</v>
      </c>
      <c r="H194" s="19">
        <v>17.84</v>
      </c>
      <c r="I194" s="19">
        <v>20.04</v>
      </c>
      <c r="J194" s="19">
        <v>17.84</v>
      </c>
      <c r="K194" s="19">
        <v>37.879999999999995</v>
      </c>
      <c r="M194" s="39">
        <v>404</v>
      </c>
    </row>
    <row r="195" spans="1:13" x14ac:dyDescent="0.25">
      <c r="A195" s="17" t="s">
        <v>197</v>
      </c>
      <c r="B195" s="14">
        <v>256</v>
      </c>
      <c r="C195" s="15" t="s">
        <v>14</v>
      </c>
      <c r="D195" s="4" t="s">
        <v>6</v>
      </c>
      <c r="E195" s="35">
        <v>1</v>
      </c>
      <c r="G195" s="19">
        <v>14.7</v>
      </c>
      <c r="H195" s="19">
        <v>13.08</v>
      </c>
      <c r="I195" s="19">
        <v>14.7</v>
      </c>
      <c r="J195" s="19">
        <v>13.08</v>
      </c>
      <c r="K195" s="19">
        <v>27.78</v>
      </c>
      <c r="M195" s="39">
        <v>20111</v>
      </c>
    </row>
    <row r="196" spans="1:13" x14ac:dyDescent="0.25">
      <c r="A196" s="17" t="s">
        <v>198</v>
      </c>
      <c r="B196" s="5">
        <v>2167</v>
      </c>
      <c r="C196" s="6" t="s">
        <v>2</v>
      </c>
      <c r="D196" s="35" t="s">
        <v>6</v>
      </c>
      <c r="E196" s="7">
        <v>1</v>
      </c>
      <c r="G196" s="19">
        <v>24.59</v>
      </c>
      <c r="H196" s="19">
        <v>21.89</v>
      </c>
      <c r="I196" s="19">
        <v>24.59</v>
      </c>
      <c r="J196" s="19">
        <v>21.89</v>
      </c>
      <c r="K196" s="19">
        <v>46.480000000000004</v>
      </c>
      <c r="M196" s="39">
        <v>3383</v>
      </c>
    </row>
    <row r="197" spans="1:13" x14ac:dyDescent="0.25">
      <c r="A197" s="17" t="s">
        <v>199</v>
      </c>
      <c r="B197" s="5">
        <v>2242</v>
      </c>
      <c r="C197" s="6" t="s">
        <v>10</v>
      </c>
      <c r="D197" s="4" t="s">
        <v>6</v>
      </c>
      <c r="E197" s="35">
        <v>7</v>
      </c>
      <c r="G197" s="19">
        <v>8.2799999999999994</v>
      </c>
      <c r="H197" s="19">
        <v>7.37</v>
      </c>
      <c r="I197" s="19">
        <v>57.96</v>
      </c>
      <c r="J197" s="19">
        <v>51.59</v>
      </c>
      <c r="K197" s="19">
        <v>109.55000000000001</v>
      </c>
      <c r="M197" s="46" t="s">
        <v>305</v>
      </c>
    </row>
    <row r="198" spans="1:13" x14ac:dyDescent="0.25">
      <c r="A198" s="17" t="s">
        <v>200</v>
      </c>
      <c r="B198" s="5">
        <v>1670</v>
      </c>
      <c r="C198" s="6" t="s">
        <v>257</v>
      </c>
      <c r="D198" s="4" t="s">
        <v>6</v>
      </c>
      <c r="E198" s="35">
        <v>1</v>
      </c>
      <c r="G198" s="19">
        <v>6.85</v>
      </c>
      <c r="H198" s="19">
        <v>6.1</v>
      </c>
      <c r="I198" s="19">
        <v>6.85</v>
      </c>
      <c r="J198" s="19">
        <v>6.1</v>
      </c>
      <c r="K198" s="19">
        <v>12.95</v>
      </c>
      <c r="M198" s="39">
        <v>431</v>
      </c>
    </row>
    <row r="199" spans="1:13" x14ac:dyDescent="0.25">
      <c r="A199" s="17" t="s">
        <v>201</v>
      </c>
      <c r="B199" s="5">
        <v>1624</v>
      </c>
      <c r="C199" s="6" t="s">
        <v>258</v>
      </c>
      <c r="D199" s="4" t="s">
        <v>6</v>
      </c>
      <c r="E199" s="35">
        <v>3</v>
      </c>
      <c r="G199" s="19">
        <v>7.56</v>
      </c>
      <c r="H199" s="19">
        <v>6.73</v>
      </c>
      <c r="I199" s="19">
        <v>22.68</v>
      </c>
      <c r="J199" s="19">
        <v>20.190000000000001</v>
      </c>
      <c r="K199" s="19">
        <v>42.870000000000005</v>
      </c>
      <c r="M199" s="39">
        <v>432</v>
      </c>
    </row>
    <row r="200" spans="1:13" x14ac:dyDescent="0.25">
      <c r="A200" s="17" t="s">
        <v>202</v>
      </c>
      <c r="B200" s="35">
        <v>1812</v>
      </c>
      <c r="C200" s="3" t="s">
        <v>259</v>
      </c>
      <c r="D200" s="4" t="s">
        <v>6</v>
      </c>
      <c r="E200" s="35">
        <v>4</v>
      </c>
      <c r="G200" s="19">
        <v>1.74</v>
      </c>
      <c r="H200" s="19">
        <v>1.55</v>
      </c>
      <c r="I200" s="19">
        <v>6.96</v>
      </c>
      <c r="J200" s="19">
        <v>6.2</v>
      </c>
      <c r="K200" s="19">
        <v>13.16</v>
      </c>
      <c r="M200" s="46" t="s">
        <v>305</v>
      </c>
    </row>
    <row r="201" spans="1:13" x14ac:dyDescent="0.25">
      <c r="A201" s="17" t="s">
        <v>203</v>
      </c>
      <c r="B201" s="12">
        <v>4800</v>
      </c>
      <c r="C201" s="13" t="s">
        <v>28</v>
      </c>
      <c r="D201" s="4" t="s">
        <v>6</v>
      </c>
      <c r="E201" s="35">
        <v>2</v>
      </c>
      <c r="G201" s="19">
        <v>867.6</v>
      </c>
      <c r="H201" s="19">
        <v>772.16</v>
      </c>
      <c r="I201" s="19">
        <v>1735.2</v>
      </c>
      <c r="J201" s="19">
        <v>1544.32</v>
      </c>
      <c r="K201" s="19">
        <v>3279.52</v>
      </c>
      <c r="M201" s="46" t="s">
        <v>305</v>
      </c>
    </row>
    <row r="202" spans="1:13" x14ac:dyDescent="0.25">
      <c r="A202" s="17" t="s">
        <v>204</v>
      </c>
      <c r="B202" s="5">
        <v>2153</v>
      </c>
      <c r="C202" s="6" t="s">
        <v>17</v>
      </c>
      <c r="D202" s="4" t="s">
        <v>6</v>
      </c>
      <c r="E202" s="35">
        <v>4</v>
      </c>
      <c r="G202" s="19">
        <v>2.94</v>
      </c>
      <c r="H202" s="19">
        <v>2.62</v>
      </c>
      <c r="I202" s="19">
        <v>11.76</v>
      </c>
      <c r="J202" s="19">
        <v>10.48</v>
      </c>
      <c r="K202" s="19">
        <v>22.240000000000002</v>
      </c>
      <c r="M202" s="39">
        <v>7581</v>
      </c>
    </row>
    <row r="203" spans="1:13" x14ac:dyDescent="0.25">
      <c r="A203" s="17" t="s">
        <v>205</v>
      </c>
      <c r="B203" s="12">
        <v>4751</v>
      </c>
      <c r="C203" s="13" t="s">
        <v>262</v>
      </c>
      <c r="D203" s="4" t="s">
        <v>260</v>
      </c>
      <c r="E203" s="35">
        <v>4</v>
      </c>
      <c r="G203" s="19">
        <v>30</v>
      </c>
      <c r="H203" s="19">
        <v>26.7</v>
      </c>
      <c r="I203" s="19">
        <v>120</v>
      </c>
      <c r="J203" s="19">
        <v>106.8</v>
      </c>
      <c r="K203" s="19">
        <v>226.8</v>
      </c>
      <c r="M203" s="46" t="s">
        <v>305</v>
      </c>
    </row>
    <row r="204" spans="1:13" x14ac:dyDescent="0.25">
      <c r="A204" s="32"/>
      <c r="B204" s="58" t="s">
        <v>25</v>
      </c>
      <c r="C204" s="58"/>
      <c r="D204" s="58"/>
      <c r="E204" s="58"/>
      <c r="G204" s="19"/>
      <c r="H204" s="19"/>
      <c r="I204" s="19"/>
      <c r="J204" s="19"/>
      <c r="K204" s="19"/>
      <c r="M204" s="39"/>
    </row>
    <row r="205" spans="1:13" x14ac:dyDescent="0.25">
      <c r="A205" s="17" t="s">
        <v>206</v>
      </c>
      <c r="B205" s="5">
        <v>1827</v>
      </c>
      <c r="C205" s="6" t="s">
        <v>8</v>
      </c>
      <c r="D205" s="30" t="s">
        <v>6</v>
      </c>
      <c r="E205" s="7">
        <v>4</v>
      </c>
      <c r="G205" s="19">
        <v>0.67</v>
      </c>
      <c r="H205" s="19">
        <v>0.6</v>
      </c>
      <c r="I205" s="19">
        <v>2.68</v>
      </c>
      <c r="J205" s="19">
        <v>2.4</v>
      </c>
      <c r="K205" s="19">
        <v>5.08</v>
      </c>
      <c r="M205" s="39">
        <v>379</v>
      </c>
    </row>
    <row r="206" spans="1:13" ht="26.25" x14ac:dyDescent="0.25">
      <c r="A206" s="35" t="s">
        <v>207</v>
      </c>
      <c r="B206" s="5">
        <v>7486</v>
      </c>
      <c r="C206" s="26" t="s">
        <v>306</v>
      </c>
      <c r="D206" s="4" t="s">
        <v>6</v>
      </c>
      <c r="E206" s="35">
        <v>2</v>
      </c>
      <c r="G206" s="19">
        <v>0</v>
      </c>
      <c r="H206" s="19">
        <v>17.03</v>
      </c>
      <c r="I206" s="19">
        <v>0</v>
      </c>
      <c r="J206" s="19">
        <v>34.06</v>
      </c>
      <c r="K206" s="19">
        <v>34.06</v>
      </c>
      <c r="M206" s="39"/>
    </row>
    <row r="207" spans="1:13" x14ac:dyDescent="0.25">
      <c r="A207" s="35" t="s">
        <v>208</v>
      </c>
      <c r="B207" s="35">
        <v>22862</v>
      </c>
      <c r="C207" s="3" t="s">
        <v>4</v>
      </c>
      <c r="D207" s="35" t="s">
        <v>7</v>
      </c>
      <c r="E207" s="35">
        <v>10</v>
      </c>
      <c r="G207" s="19">
        <v>0.78</v>
      </c>
      <c r="H207" s="19">
        <v>0.69</v>
      </c>
      <c r="I207" s="19">
        <v>7.8</v>
      </c>
      <c r="J207" s="19">
        <v>6.9</v>
      </c>
      <c r="K207" s="19">
        <v>14.7</v>
      </c>
      <c r="M207" s="39">
        <v>1013</v>
      </c>
    </row>
    <row r="208" spans="1:13" x14ac:dyDescent="0.25">
      <c r="A208" s="35" t="s">
        <v>209</v>
      </c>
      <c r="B208" s="35">
        <v>22863</v>
      </c>
      <c r="C208" s="3" t="s">
        <v>5</v>
      </c>
      <c r="D208" s="35" t="s">
        <v>7</v>
      </c>
      <c r="E208" s="35">
        <v>10</v>
      </c>
      <c r="G208" s="19">
        <v>0.78</v>
      </c>
      <c r="H208" s="19">
        <v>0.69</v>
      </c>
      <c r="I208" s="19">
        <v>7.8</v>
      </c>
      <c r="J208" s="19">
        <v>6.9</v>
      </c>
      <c r="K208" s="19">
        <v>14.7</v>
      </c>
      <c r="M208" s="39">
        <v>1013</v>
      </c>
    </row>
    <row r="209" spans="1:13" x14ac:dyDescent="0.25">
      <c r="A209" s="35" t="s">
        <v>210</v>
      </c>
      <c r="B209" s="8">
        <v>18530</v>
      </c>
      <c r="C209" s="9" t="s">
        <v>267</v>
      </c>
      <c r="D209" s="4" t="s">
        <v>6</v>
      </c>
      <c r="E209" s="35">
        <v>4</v>
      </c>
      <c r="G209" s="19">
        <v>5.04</v>
      </c>
      <c r="H209" s="19">
        <v>4.49</v>
      </c>
      <c r="I209" s="19">
        <v>20.16</v>
      </c>
      <c r="J209" s="19">
        <v>17.96</v>
      </c>
      <c r="K209" s="19">
        <v>38.120000000000005</v>
      </c>
      <c r="M209" s="46" t="s">
        <v>305</v>
      </c>
    </row>
    <row r="210" spans="1:13" x14ac:dyDescent="0.25">
      <c r="A210" s="35" t="s">
        <v>211</v>
      </c>
      <c r="B210" s="14">
        <v>256</v>
      </c>
      <c r="C210" s="15" t="s">
        <v>14</v>
      </c>
      <c r="D210" s="4" t="s">
        <v>6</v>
      </c>
      <c r="E210" s="35">
        <v>1</v>
      </c>
      <c r="G210" s="19">
        <v>14.7</v>
      </c>
      <c r="H210" s="19">
        <v>13.08</v>
      </c>
      <c r="I210" s="19">
        <v>14.7</v>
      </c>
      <c r="J210" s="19">
        <v>13.08</v>
      </c>
      <c r="K210" s="19">
        <v>27.78</v>
      </c>
      <c r="M210" s="39">
        <v>20111</v>
      </c>
    </row>
    <row r="211" spans="1:13" x14ac:dyDescent="0.25">
      <c r="A211" s="35" t="s">
        <v>212</v>
      </c>
      <c r="B211" s="35">
        <v>17076</v>
      </c>
      <c r="C211" s="3" t="s">
        <v>26</v>
      </c>
      <c r="D211" s="35" t="s">
        <v>6</v>
      </c>
      <c r="E211" s="35">
        <v>2</v>
      </c>
      <c r="G211" s="19">
        <v>43.02</v>
      </c>
      <c r="H211" s="19">
        <v>38.29</v>
      </c>
      <c r="I211" s="19">
        <v>86.04</v>
      </c>
      <c r="J211" s="19">
        <v>76.58</v>
      </c>
      <c r="K211" s="19">
        <v>162.62</v>
      </c>
      <c r="M211" s="39">
        <v>12216</v>
      </c>
    </row>
    <row r="212" spans="1:13" ht="39" x14ac:dyDescent="0.25">
      <c r="A212" s="35" t="s">
        <v>213</v>
      </c>
      <c r="B212" s="5"/>
      <c r="C212" s="26" t="s">
        <v>265</v>
      </c>
      <c r="D212" s="4" t="s">
        <v>6</v>
      </c>
      <c r="E212" s="17">
        <v>2</v>
      </c>
      <c r="G212" s="50">
        <v>0</v>
      </c>
      <c r="H212" s="19">
        <v>85.14</v>
      </c>
      <c r="I212" s="19">
        <v>0</v>
      </c>
      <c r="J212" s="19">
        <v>170.28</v>
      </c>
      <c r="K212" s="19">
        <v>170.28</v>
      </c>
      <c r="M212" s="39">
        <v>0</v>
      </c>
    </row>
    <row r="213" spans="1:13" x14ac:dyDescent="0.25">
      <c r="A213" s="35" t="s">
        <v>214</v>
      </c>
      <c r="B213" s="5">
        <v>1670</v>
      </c>
      <c r="C213" s="6" t="s">
        <v>257</v>
      </c>
      <c r="D213" s="30" t="s">
        <v>6</v>
      </c>
      <c r="E213" s="7">
        <v>4</v>
      </c>
      <c r="G213" s="19">
        <v>6.85</v>
      </c>
      <c r="H213" s="19">
        <v>6.1</v>
      </c>
      <c r="I213" s="19">
        <v>27.4</v>
      </c>
      <c r="J213" s="19">
        <v>24.4</v>
      </c>
      <c r="K213" s="19">
        <v>51.8</v>
      </c>
      <c r="M213" s="39">
        <v>431</v>
      </c>
    </row>
    <row r="214" spans="1:13" x14ac:dyDescent="0.25">
      <c r="A214" s="35" t="s">
        <v>215</v>
      </c>
      <c r="B214" s="35">
        <v>1812</v>
      </c>
      <c r="C214" s="3" t="s">
        <v>259</v>
      </c>
      <c r="D214" s="4" t="s">
        <v>6</v>
      </c>
      <c r="E214" s="35">
        <v>4</v>
      </c>
      <c r="G214" s="19">
        <v>1.74</v>
      </c>
      <c r="H214" s="19">
        <v>1.55</v>
      </c>
      <c r="I214" s="19">
        <v>6.96</v>
      </c>
      <c r="J214" s="19">
        <v>6.2</v>
      </c>
      <c r="K214" s="19">
        <v>13.16</v>
      </c>
      <c r="M214" s="46" t="s">
        <v>305</v>
      </c>
    </row>
    <row r="215" spans="1:13" x14ac:dyDescent="0.25">
      <c r="A215" s="35" t="s">
        <v>216</v>
      </c>
      <c r="B215" s="35">
        <v>24446</v>
      </c>
      <c r="C215" s="3" t="s">
        <v>264</v>
      </c>
      <c r="D215" s="35" t="s">
        <v>6</v>
      </c>
      <c r="E215" s="7">
        <v>2</v>
      </c>
      <c r="G215" s="19">
        <v>19.440000000000001</v>
      </c>
      <c r="H215" s="19">
        <v>17.3</v>
      </c>
      <c r="I215" s="19">
        <v>38.880000000000003</v>
      </c>
      <c r="J215" s="19">
        <v>34.6</v>
      </c>
      <c r="K215" s="19">
        <v>73.48</v>
      </c>
      <c r="M215" s="39">
        <v>2510</v>
      </c>
    </row>
    <row r="216" spans="1:13" x14ac:dyDescent="0.25">
      <c r="A216" s="32"/>
      <c r="B216" s="21"/>
      <c r="C216" s="22" t="s">
        <v>34</v>
      </c>
      <c r="D216" s="23"/>
      <c r="E216" s="23"/>
      <c r="F216" s="23"/>
      <c r="G216" s="52"/>
      <c r="H216" s="53"/>
      <c r="I216" s="54">
        <v>2992.3</v>
      </c>
      <c r="J216" s="54">
        <v>2867.8700000000008</v>
      </c>
      <c r="K216" s="54">
        <v>5860.1699999999992</v>
      </c>
    </row>
    <row r="217" spans="1:13" x14ac:dyDescent="0.25">
      <c r="G217" s="48"/>
      <c r="H217" s="48"/>
      <c r="I217" s="48"/>
      <c r="J217" s="48"/>
      <c r="K217" s="48"/>
    </row>
    <row r="218" spans="1:13" x14ac:dyDescent="0.25">
      <c r="A218" s="17">
        <v>6</v>
      </c>
      <c r="B218" s="11" t="s">
        <v>300</v>
      </c>
      <c r="C218" s="11"/>
      <c r="D218" s="11"/>
      <c r="E218" s="11"/>
      <c r="G218" s="61" t="s">
        <v>33</v>
      </c>
      <c r="H218" s="61"/>
      <c r="I218" s="61"/>
      <c r="J218" s="61"/>
      <c r="K218" s="61"/>
      <c r="M218" s="67" t="s">
        <v>304</v>
      </c>
    </row>
    <row r="219" spans="1:13" x14ac:dyDescent="0.25">
      <c r="A219" s="17"/>
      <c r="B219" s="11" t="s">
        <v>45</v>
      </c>
      <c r="C219" s="11"/>
      <c r="D219" s="11"/>
      <c r="E219" s="11"/>
      <c r="G219" s="62" t="s">
        <v>29</v>
      </c>
      <c r="H219" s="62"/>
      <c r="I219" s="62" t="s">
        <v>32</v>
      </c>
      <c r="J219" s="62"/>
      <c r="K219" s="62" t="s">
        <v>32</v>
      </c>
      <c r="M219" s="68"/>
    </row>
    <row r="220" spans="1:13" ht="30" customHeight="1" x14ac:dyDescent="0.25">
      <c r="A220" s="17"/>
      <c r="B220" s="37" t="s">
        <v>303</v>
      </c>
      <c r="C220" s="2" t="s">
        <v>0</v>
      </c>
      <c r="D220" s="2" t="s">
        <v>1</v>
      </c>
      <c r="E220" s="1" t="s">
        <v>12</v>
      </c>
      <c r="G220" s="56" t="s">
        <v>30</v>
      </c>
      <c r="H220" s="56" t="s">
        <v>31</v>
      </c>
      <c r="I220" s="56" t="s">
        <v>30</v>
      </c>
      <c r="J220" s="56" t="s">
        <v>31</v>
      </c>
      <c r="K220" s="62"/>
      <c r="M220" s="69"/>
    </row>
    <row r="221" spans="1:13" x14ac:dyDescent="0.25">
      <c r="A221" s="17"/>
      <c r="B221" s="58" t="s">
        <v>24</v>
      </c>
      <c r="C221" s="58"/>
      <c r="D221" s="58"/>
      <c r="E221" s="58"/>
      <c r="G221" s="56"/>
      <c r="H221" s="56"/>
      <c r="I221" s="56"/>
      <c r="J221" s="56"/>
      <c r="K221" s="56"/>
      <c r="M221" s="39"/>
    </row>
    <row r="222" spans="1:13" x14ac:dyDescent="0.25">
      <c r="A222" s="17" t="s">
        <v>217</v>
      </c>
      <c r="B222" s="5">
        <v>23151</v>
      </c>
      <c r="C222" s="6" t="s">
        <v>11</v>
      </c>
      <c r="D222" s="4" t="s">
        <v>6</v>
      </c>
      <c r="E222" s="35">
        <v>15</v>
      </c>
      <c r="G222" s="19">
        <v>1.1299999999999999</v>
      </c>
      <c r="H222" s="19">
        <v>1.01</v>
      </c>
      <c r="I222" s="19">
        <v>16.95</v>
      </c>
      <c r="J222" s="19">
        <v>15.15</v>
      </c>
      <c r="K222" s="19">
        <v>32.1</v>
      </c>
      <c r="M222" s="39">
        <v>408</v>
      </c>
    </row>
    <row r="223" spans="1:13" x14ac:dyDescent="0.25">
      <c r="A223" s="17" t="s">
        <v>218</v>
      </c>
      <c r="B223" s="5">
        <v>6155</v>
      </c>
      <c r="C223" s="9" t="s">
        <v>299</v>
      </c>
      <c r="D223" s="4" t="s">
        <v>6</v>
      </c>
      <c r="E223" s="35">
        <v>1</v>
      </c>
      <c r="G223" s="55">
        <v>8.1839999999999993</v>
      </c>
      <c r="H223" s="41">
        <v>7.28</v>
      </c>
      <c r="I223" s="19">
        <v>8.18</v>
      </c>
      <c r="J223" s="19">
        <v>7.28</v>
      </c>
      <c r="K223" s="19">
        <v>15.46</v>
      </c>
      <c r="M223" s="39">
        <v>11237</v>
      </c>
    </row>
    <row r="224" spans="1:13" x14ac:dyDescent="0.25">
      <c r="A224" s="17" t="s">
        <v>219</v>
      </c>
      <c r="B224" s="5">
        <v>6154</v>
      </c>
      <c r="C224" s="9" t="s">
        <v>16</v>
      </c>
      <c r="D224" s="4" t="s">
        <v>6</v>
      </c>
      <c r="E224" s="35">
        <v>4</v>
      </c>
      <c r="G224" s="19">
        <v>4.93</v>
      </c>
      <c r="H224" s="19">
        <v>4.3899999999999997</v>
      </c>
      <c r="I224" s="19">
        <v>19.72</v>
      </c>
      <c r="J224" s="19">
        <v>17.559999999999999</v>
      </c>
      <c r="K224" s="19">
        <v>37.28</v>
      </c>
      <c r="M224" s="40">
        <v>11272</v>
      </c>
    </row>
    <row r="225" spans="1:13" x14ac:dyDescent="0.25">
      <c r="A225" s="17" t="s">
        <v>220</v>
      </c>
      <c r="B225" s="7">
        <v>1827</v>
      </c>
      <c r="C225" s="34" t="s">
        <v>8</v>
      </c>
      <c r="D225" s="10" t="s">
        <v>6</v>
      </c>
      <c r="E225" s="7">
        <v>1</v>
      </c>
      <c r="G225" s="19">
        <v>0.67</v>
      </c>
      <c r="H225" s="19">
        <v>0.6</v>
      </c>
      <c r="I225" s="19">
        <v>0.67</v>
      </c>
      <c r="J225" s="19">
        <v>0.6</v>
      </c>
      <c r="K225" s="19">
        <v>1.27</v>
      </c>
      <c r="M225" s="39">
        <v>379</v>
      </c>
    </row>
    <row r="226" spans="1:13" x14ac:dyDescent="0.25">
      <c r="A226" s="17" t="s">
        <v>221</v>
      </c>
      <c r="B226" s="7">
        <v>5230</v>
      </c>
      <c r="C226" s="34" t="s">
        <v>9</v>
      </c>
      <c r="D226" s="10" t="s">
        <v>18</v>
      </c>
      <c r="E226" s="7">
        <v>2.7559999999999998</v>
      </c>
      <c r="G226" s="19">
        <v>60.28</v>
      </c>
      <c r="H226" s="19">
        <v>53.65</v>
      </c>
      <c r="I226" s="19">
        <v>166.13</v>
      </c>
      <c r="J226" s="19">
        <v>147.86000000000001</v>
      </c>
      <c r="K226" s="19">
        <v>313.99</v>
      </c>
      <c r="M226" s="39">
        <v>868</v>
      </c>
    </row>
    <row r="227" spans="1:13" x14ac:dyDescent="0.25">
      <c r="A227" s="17" t="s">
        <v>222</v>
      </c>
      <c r="B227" s="12">
        <v>34254</v>
      </c>
      <c r="C227" s="13" t="s">
        <v>20</v>
      </c>
      <c r="D227" s="4" t="s">
        <v>7</v>
      </c>
      <c r="E227" s="35">
        <v>78</v>
      </c>
      <c r="G227" s="19">
        <v>11.62</v>
      </c>
      <c r="H227" s="19">
        <v>10.34</v>
      </c>
      <c r="I227" s="19">
        <v>906.36</v>
      </c>
      <c r="J227" s="19">
        <v>806.52</v>
      </c>
      <c r="K227" s="19">
        <v>1712.88</v>
      </c>
      <c r="M227" s="46" t="s">
        <v>305</v>
      </c>
    </row>
    <row r="228" spans="1:13" x14ac:dyDescent="0.25">
      <c r="A228" s="17" t="s">
        <v>223</v>
      </c>
      <c r="B228" s="5">
        <v>17031</v>
      </c>
      <c r="C228" s="6" t="s">
        <v>15</v>
      </c>
      <c r="D228" s="4" t="s">
        <v>6</v>
      </c>
      <c r="E228" s="35">
        <v>2</v>
      </c>
      <c r="G228" s="19">
        <v>0.78</v>
      </c>
      <c r="H228" s="19">
        <v>0.69</v>
      </c>
      <c r="I228" s="19">
        <v>1.56</v>
      </c>
      <c r="J228" s="19">
        <v>1.38</v>
      </c>
      <c r="K228" s="19">
        <v>2.94</v>
      </c>
      <c r="M228" s="46" t="s">
        <v>305</v>
      </c>
    </row>
    <row r="229" spans="1:13" x14ac:dyDescent="0.25">
      <c r="A229" s="17" t="s">
        <v>224</v>
      </c>
      <c r="B229" s="5">
        <v>1998</v>
      </c>
      <c r="C229" s="6" t="s">
        <v>37</v>
      </c>
      <c r="D229" s="4" t="s">
        <v>6</v>
      </c>
      <c r="E229" s="35">
        <v>3</v>
      </c>
      <c r="G229" s="19">
        <v>21.6</v>
      </c>
      <c r="H229" s="41">
        <v>19.22</v>
      </c>
      <c r="I229" s="19">
        <v>64.8</v>
      </c>
      <c r="J229" s="19">
        <v>57.66</v>
      </c>
      <c r="K229" s="19">
        <v>122.46</v>
      </c>
      <c r="M229" s="44" t="s">
        <v>305</v>
      </c>
    </row>
    <row r="230" spans="1:13" x14ac:dyDescent="0.25">
      <c r="A230" s="17" t="s">
        <v>225</v>
      </c>
      <c r="B230" s="5">
        <v>6467</v>
      </c>
      <c r="C230" s="6" t="s">
        <v>38</v>
      </c>
      <c r="D230" s="4" t="s">
        <v>6</v>
      </c>
      <c r="E230" s="35">
        <v>1</v>
      </c>
      <c r="G230" s="19">
        <v>3.3</v>
      </c>
      <c r="H230" s="19">
        <v>2.94</v>
      </c>
      <c r="I230" s="19">
        <v>3.3</v>
      </c>
      <c r="J230" s="19">
        <v>2.94</v>
      </c>
      <c r="K230" s="19">
        <v>6.24</v>
      </c>
      <c r="M230" s="46" t="s">
        <v>305</v>
      </c>
    </row>
    <row r="231" spans="1:13" x14ac:dyDescent="0.25">
      <c r="A231" s="17" t="s">
        <v>226</v>
      </c>
      <c r="B231" s="5">
        <v>6469</v>
      </c>
      <c r="C231" s="6" t="s">
        <v>21</v>
      </c>
      <c r="D231" s="10" t="s">
        <v>6</v>
      </c>
      <c r="E231" s="7">
        <v>1</v>
      </c>
      <c r="G231" s="19">
        <v>3.07</v>
      </c>
      <c r="H231" s="19">
        <v>2.73</v>
      </c>
      <c r="I231" s="19">
        <v>3.07</v>
      </c>
      <c r="J231" s="19">
        <v>2.73</v>
      </c>
      <c r="K231" s="19">
        <v>5.8</v>
      </c>
      <c r="M231" s="46" t="s">
        <v>305</v>
      </c>
    </row>
    <row r="232" spans="1:13" x14ac:dyDescent="0.25">
      <c r="A232" s="17" t="s">
        <v>227</v>
      </c>
      <c r="B232" s="8">
        <v>21755</v>
      </c>
      <c r="C232" s="9" t="s">
        <v>3</v>
      </c>
      <c r="D232" s="35" t="s">
        <v>6</v>
      </c>
      <c r="E232" s="7">
        <v>1</v>
      </c>
      <c r="G232" s="19">
        <v>5.76</v>
      </c>
      <c r="H232" s="19">
        <v>5.13</v>
      </c>
      <c r="I232" s="19">
        <v>5.76</v>
      </c>
      <c r="J232" s="19">
        <v>5.13</v>
      </c>
      <c r="K232" s="19">
        <v>10.89</v>
      </c>
      <c r="M232" s="46" t="s">
        <v>305</v>
      </c>
    </row>
    <row r="233" spans="1:13" x14ac:dyDescent="0.25">
      <c r="A233" s="17" t="s">
        <v>228</v>
      </c>
      <c r="B233" s="8">
        <v>18532</v>
      </c>
      <c r="C233" s="9" t="s">
        <v>286</v>
      </c>
      <c r="D233" s="4" t="s">
        <v>6</v>
      </c>
      <c r="E233" s="35">
        <v>3</v>
      </c>
      <c r="G233" s="19">
        <v>15.21</v>
      </c>
      <c r="H233" s="19">
        <v>13.54</v>
      </c>
      <c r="I233" s="19">
        <v>45.63</v>
      </c>
      <c r="J233" s="19">
        <v>40.619999999999997</v>
      </c>
      <c r="K233" s="19">
        <v>86.25</v>
      </c>
      <c r="M233" s="39">
        <v>0</v>
      </c>
    </row>
    <row r="234" spans="1:13" x14ac:dyDescent="0.25">
      <c r="A234" s="17" t="s">
        <v>229</v>
      </c>
      <c r="B234" s="5">
        <v>255</v>
      </c>
      <c r="C234" s="6" t="s">
        <v>13</v>
      </c>
      <c r="D234" s="4" t="s">
        <v>6</v>
      </c>
      <c r="E234" s="35">
        <v>1</v>
      </c>
      <c r="G234" s="19">
        <v>20.04</v>
      </c>
      <c r="H234" s="19">
        <v>17.84</v>
      </c>
      <c r="I234" s="19">
        <v>20.04</v>
      </c>
      <c r="J234" s="19">
        <v>17.84</v>
      </c>
      <c r="K234" s="19">
        <v>37.879999999999995</v>
      </c>
      <c r="M234" s="39">
        <v>404</v>
      </c>
    </row>
    <row r="235" spans="1:13" x14ac:dyDescent="0.25">
      <c r="A235" s="17" t="s">
        <v>230</v>
      </c>
      <c r="B235" s="14">
        <v>256</v>
      </c>
      <c r="C235" s="15" t="s">
        <v>14</v>
      </c>
      <c r="D235" s="4" t="s">
        <v>6</v>
      </c>
      <c r="E235" s="35">
        <v>1</v>
      </c>
      <c r="G235" s="19">
        <v>14.7</v>
      </c>
      <c r="H235" s="19">
        <v>13.08</v>
      </c>
      <c r="I235" s="19">
        <v>14.7</v>
      </c>
      <c r="J235" s="19">
        <v>13.08</v>
      </c>
      <c r="K235" s="19">
        <v>27.78</v>
      </c>
      <c r="M235" s="39">
        <v>20111</v>
      </c>
    </row>
    <row r="236" spans="1:13" x14ac:dyDescent="0.25">
      <c r="A236" s="17" t="s">
        <v>231</v>
      </c>
      <c r="B236" s="5">
        <v>2167</v>
      </c>
      <c r="C236" s="6" t="s">
        <v>2</v>
      </c>
      <c r="D236" s="35" t="s">
        <v>6</v>
      </c>
      <c r="E236" s="7">
        <v>1</v>
      </c>
      <c r="G236" s="19">
        <v>24.59</v>
      </c>
      <c r="H236" s="19">
        <v>21.89</v>
      </c>
      <c r="I236" s="19">
        <v>24.59</v>
      </c>
      <c r="J236" s="19">
        <v>21.89</v>
      </c>
      <c r="K236" s="19">
        <v>46.480000000000004</v>
      </c>
      <c r="M236" s="39">
        <v>3383</v>
      </c>
    </row>
    <row r="237" spans="1:13" x14ac:dyDescent="0.25">
      <c r="A237" s="17" t="s">
        <v>232</v>
      </c>
      <c r="B237" s="5">
        <v>2242</v>
      </c>
      <c r="C237" s="6" t="s">
        <v>10</v>
      </c>
      <c r="D237" s="4" t="s">
        <v>6</v>
      </c>
      <c r="E237" s="35">
        <v>8</v>
      </c>
      <c r="G237" s="19">
        <v>8.2799999999999994</v>
      </c>
      <c r="H237" s="19">
        <v>7.37</v>
      </c>
      <c r="I237" s="19">
        <v>66.239999999999995</v>
      </c>
      <c r="J237" s="19">
        <v>58.96</v>
      </c>
      <c r="K237" s="19">
        <v>125.19999999999999</v>
      </c>
      <c r="M237" s="46" t="s">
        <v>305</v>
      </c>
    </row>
    <row r="238" spans="1:13" x14ac:dyDescent="0.25">
      <c r="A238" s="17" t="s">
        <v>233</v>
      </c>
      <c r="B238" s="5">
        <v>1798</v>
      </c>
      <c r="C238" s="6" t="s">
        <v>42</v>
      </c>
      <c r="D238" s="4" t="s">
        <v>6</v>
      </c>
      <c r="E238" s="35">
        <v>12</v>
      </c>
      <c r="G238" s="19">
        <v>3.41</v>
      </c>
      <c r="H238" s="19">
        <v>3.03</v>
      </c>
      <c r="I238" s="19">
        <v>40.92</v>
      </c>
      <c r="J238" s="19">
        <v>36.36</v>
      </c>
      <c r="K238" s="19">
        <v>77.28</v>
      </c>
      <c r="M238" s="39">
        <v>442</v>
      </c>
    </row>
    <row r="239" spans="1:13" x14ac:dyDescent="0.25">
      <c r="A239" s="17" t="s">
        <v>234</v>
      </c>
      <c r="B239" s="5">
        <v>1624</v>
      </c>
      <c r="C239" s="6" t="s">
        <v>258</v>
      </c>
      <c r="D239" s="4" t="s">
        <v>6</v>
      </c>
      <c r="E239" s="35">
        <v>1</v>
      </c>
      <c r="G239" s="19">
        <v>7.56</v>
      </c>
      <c r="H239" s="19">
        <v>6.73</v>
      </c>
      <c r="I239" s="19">
        <v>7.56</v>
      </c>
      <c r="J239" s="19">
        <v>6.73</v>
      </c>
      <c r="K239" s="19">
        <v>14.29</v>
      </c>
      <c r="M239" s="39">
        <v>432</v>
      </c>
    </row>
    <row r="240" spans="1:13" x14ac:dyDescent="0.25">
      <c r="A240" s="17" t="s">
        <v>235</v>
      </c>
      <c r="B240" s="35">
        <v>1812</v>
      </c>
      <c r="C240" s="3" t="s">
        <v>259</v>
      </c>
      <c r="D240" s="4" t="s">
        <v>6</v>
      </c>
      <c r="E240" s="35">
        <v>13</v>
      </c>
      <c r="G240" s="19">
        <v>1.74</v>
      </c>
      <c r="H240" s="19">
        <v>1.55</v>
      </c>
      <c r="I240" s="19">
        <v>22.62</v>
      </c>
      <c r="J240" s="19">
        <v>20.149999999999999</v>
      </c>
      <c r="K240" s="19">
        <v>42.769999999999996</v>
      </c>
      <c r="M240" s="46" t="s">
        <v>305</v>
      </c>
    </row>
    <row r="241" spans="1:13" x14ac:dyDescent="0.25">
      <c r="A241" s="17" t="s">
        <v>236</v>
      </c>
      <c r="B241" s="12">
        <v>4628</v>
      </c>
      <c r="C241" s="13" t="s">
        <v>46</v>
      </c>
      <c r="D241" s="4" t="s">
        <v>6</v>
      </c>
      <c r="E241" s="35">
        <v>1</v>
      </c>
      <c r="G241" s="19">
        <v>1179.5999999999999</v>
      </c>
      <c r="H241" s="41">
        <v>1049.8399999999999</v>
      </c>
      <c r="I241" s="19">
        <v>1179.5999999999999</v>
      </c>
      <c r="J241" s="19">
        <v>1049.8399999999999</v>
      </c>
      <c r="K241" s="19">
        <v>2229.4399999999996</v>
      </c>
      <c r="M241" s="44" t="s">
        <v>305</v>
      </c>
    </row>
    <row r="242" spans="1:13" x14ac:dyDescent="0.25">
      <c r="A242" s="17" t="s">
        <v>237</v>
      </c>
      <c r="B242" s="12">
        <v>4800</v>
      </c>
      <c r="C242" s="13" t="s">
        <v>28</v>
      </c>
      <c r="D242" s="4" t="s">
        <v>6</v>
      </c>
      <c r="E242" s="35">
        <v>1</v>
      </c>
      <c r="G242" s="19">
        <v>867.6</v>
      </c>
      <c r="H242" s="19">
        <v>772.16</v>
      </c>
      <c r="I242" s="19">
        <v>867.6</v>
      </c>
      <c r="J242" s="19">
        <v>772.16</v>
      </c>
      <c r="K242" s="19">
        <v>1639.76</v>
      </c>
      <c r="M242" s="46" t="s">
        <v>305</v>
      </c>
    </row>
    <row r="243" spans="1:13" x14ac:dyDescent="0.25">
      <c r="A243" s="17" t="s">
        <v>238</v>
      </c>
      <c r="B243" s="5">
        <v>2153</v>
      </c>
      <c r="C243" s="6" t="s">
        <v>17</v>
      </c>
      <c r="D243" s="4" t="s">
        <v>6</v>
      </c>
      <c r="E243" s="35">
        <v>5</v>
      </c>
      <c r="G243" s="19">
        <v>2.94</v>
      </c>
      <c r="H243" s="19">
        <v>2.62</v>
      </c>
      <c r="I243" s="19">
        <v>14.7</v>
      </c>
      <c r="J243" s="19">
        <v>13.1</v>
      </c>
      <c r="K243" s="19">
        <v>27.799999999999997</v>
      </c>
      <c r="M243" s="39">
        <v>7581</v>
      </c>
    </row>
    <row r="244" spans="1:13" x14ac:dyDescent="0.25">
      <c r="A244" s="17" t="s">
        <v>239</v>
      </c>
      <c r="B244" s="12">
        <v>4751</v>
      </c>
      <c r="C244" s="13" t="s">
        <v>262</v>
      </c>
      <c r="D244" s="4" t="s">
        <v>6</v>
      </c>
      <c r="E244" s="35">
        <v>2</v>
      </c>
      <c r="G244" s="19">
        <v>30</v>
      </c>
      <c r="H244" s="19">
        <v>26.7</v>
      </c>
      <c r="I244" s="19">
        <v>60</v>
      </c>
      <c r="J244" s="19">
        <v>53.4</v>
      </c>
      <c r="K244" s="19">
        <v>113.4</v>
      </c>
      <c r="M244" s="46" t="s">
        <v>305</v>
      </c>
    </row>
    <row r="245" spans="1:13" x14ac:dyDescent="0.25">
      <c r="A245" s="32"/>
      <c r="B245" s="58" t="s">
        <v>25</v>
      </c>
      <c r="C245" s="58"/>
      <c r="D245" s="58"/>
      <c r="E245" s="58"/>
      <c r="G245" s="19"/>
      <c r="H245" s="19"/>
      <c r="I245" s="19"/>
      <c r="J245" s="19"/>
      <c r="K245" s="19"/>
      <c r="M245" s="39"/>
    </row>
    <row r="246" spans="1:13" x14ac:dyDescent="0.25">
      <c r="A246" s="17" t="s">
        <v>240</v>
      </c>
      <c r="B246" s="5">
        <v>1827</v>
      </c>
      <c r="C246" s="6" t="s">
        <v>8</v>
      </c>
      <c r="D246" s="30" t="s">
        <v>6</v>
      </c>
      <c r="E246" s="7">
        <v>2</v>
      </c>
      <c r="G246" s="19">
        <v>0.67</v>
      </c>
      <c r="H246" s="19">
        <v>0.6</v>
      </c>
      <c r="I246" s="19">
        <v>1.34</v>
      </c>
      <c r="J246" s="19">
        <v>1.2</v>
      </c>
      <c r="K246" s="19">
        <v>2.54</v>
      </c>
      <c r="M246" s="39">
        <v>379</v>
      </c>
    </row>
    <row r="247" spans="1:13" ht="26.25" x14ac:dyDescent="0.25">
      <c r="A247" s="35" t="s">
        <v>241</v>
      </c>
      <c r="B247" s="5">
        <v>7486</v>
      </c>
      <c r="C247" s="26" t="s">
        <v>306</v>
      </c>
      <c r="D247" s="4" t="s">
        <v>6</v>
      </c>
      <c r="E247" s="35">
        <v>2</v>
      </c>
      <c r="G247" s="19">
        <v>0</v>
      </c>
      <c r="H247" s="19">
        <v>17.03</v>
      </c>
      <c r="I247" s="19">
        <v>0</v>
      </c>
      <c r="J247" s="19">
        <v>34.06</v>
      </c>
      <c r="K247" s="19">
        <v>34.06</v>
      </c>
      <c r="M247" s="39"/>
    </row>
    <row r="248" spans="1:13" x14ac:dyDescent="0.25">
      <c r="A248" s="35" t="s">
        <v>242</v>
      </c>
      <c r="B248" s="35">
        <v>22862</v>
      </c>
      <c r="C248" s="3" t="s">
        <v>4</v>
      </c>
      <c r="D248" s="35" t="s">
        <v>7</v>
      </c>
      <c r="E248" s="35">
        <v>10</v>
      </c>
      <c r="G248" s="19">
        <v>0.78</v>
      </c>
      <c r="H248" s="19">
        <v>0.69</v>
      </c>
      <c r="I248" s="19">
        <v>7.8</v>
      </c>
      <c r="J248" s="19">
        <v>6.9</v>
      </c>
      <c r="K248" s="19">
        <v>14.7</v>
      </c>
      <c r="M248" s="39">
        <v>1013</v>
      </c>
    </row>
    <row r="249" spans="1:13" x14ac:dyDescent="0.25">
      <c r="A249" s="35" t="s">
        <v>243</v>
      </c>
      <c r="B249" s="35">
        <v>22863</v>
      </c>
      <c r="C249" s="3" t="s">
        <v>5</v>
      </c>
      <c r="D249" s="35" t="s">
        <v>7</v>
      </c>
      <c r="E249" s="35">
        <v>10</v>
      </c>
      <c r="G249" s="19">
        <v>0.78</v>
      </c>
      <c r="H249" s="19">
        <v>0.69</v>
      </c>
      <c r="I249" s="19">
        <v>7.8</v>
      </c>
      <c r="J249" s="19">
        <v>6.9</v>
      </c>
      <c r="K249" s="19">
        <v>14.7</v>
      </c>
      <c r="M249" s="39">
        <v>1013</v>
      </c>
    </row>
    <row r="250" spans="1:13" x14ac:dyDescent="0.25">
      <c r="A250" s="35" t="s">
        <v>244</v>
      </c>
      <c r="B250" s="5">
        <v>2001</v>
      </c>
      <c r="C250" s="6" t="s">
        <v>47</v>
      </c>
      <c r="D250" s="4" t="s">
        <v>6</v>
      </c>
      <c r="E250" s="35">
        <v>2</v>
      </c>
      <c r="G250" s="19">
        <v>22.8</v>
      </c>
      <c r="H250" s="41">
        <v>20.29</v>
      </c>
      <c r="I250" s="19">
        <v>45.6</v>
      </c>
      <c r="J250" s="19">
        <v>40.58</v>
      </c>
      <c r="K250" s="19">
        <v>86.18</v>
      </c>
      <c r="M250" s="44" t="s">
        <v>305</v>
      </c>
    </row>
    <row r="251" spans="1:13" x14ac:dyDescent="0.25">
      <c r="A251" s="35" t="s">
        <v>245</v>
      </c>
      <c r="B251" s="8">
        <v>18530</v>
      </c>
      <c r="C251" s="9" t="s">
        <v>267</v>
      </c>
      <c r="D251" s="4" t="s">
        <v>6</v>
      </c>
      <c r="E251" s="35">
        <v>4</v>
      </c>
      <c r="G251" s="19">
        <v>5.04</v>
      </c>
      <c r="H251" s="19">
        <v>4.49</v>
      </c>
      <c r="I251" s="19">
        <v>20.16</v>
      </c>
      <c r="J251" s="19">
        <v>17.96</v>
      </c>
      <c r="K251" s="19">
        <v>38.120000000000005</v>
      </c>
      <c r="M251" s="46" t="s">
        <v>305</v>
      </c>
    </row>
    <row r="252" spans="1:13" x14ac:dyDescent="0.25">
      <c r="A252" s="35" t="s">
        <v>246</v>
      </c>
      <c r="B252" s="14">
        <v>256</v>
      </c>
      <c r="C252" s="15" t="s">
        <v>14</v>
      </c>
      <c r="D252" s="4" t="s">
        <v>6</v>
      </c>
      <c r="E252" s="35">
        <v>1</v>
      </c>
      <c r="G252" s="19">
        <v>14.7</v>
      </c>
      <c r="H252" s="19">
        <v>13.08</v>
      </c>
      <c r="I252" s="19">
        <v>14.7</v>
      </c>
      <c r="J252" s="19">
        <v>13.08</v>
      </c>
      <c r="K252" s="19">
        <v>27.78</v>
      </c>
      <c r="M252" s="39">
        <v>20111</v>
      </c>
    </row>
    <row r="253" spans="1:13" x14ac:dyDescent="0.25">
      <c r="A253" s="35" t="s">
        <v>247</v>
      </c>
      <c r="B253" s="35">
        <v>17076</v>
      </c>
      <c r="C253" s="3" t="s">
        <v>26</v>
      </c>
      <c r="D253" s="35" t="s">
        <v>6</v>
      </c>
      <c r="E253" s="35">
        <v>2</v>
      </c>
      <c r="G253" s="19">
        <v>43.02</v>
      </c>
      <c r="H253" s="19">
        <v>38.29</v>
      </c>
      <c r="I253" s="19">
        <v>86.04</v>
      </c>
      <c r="J253" s="19">
        <v>76.58</v>
      </c>
      <c r="K253" s="19">
        <v>162.62</v>
      </c>
      <c r="M253" s="39">
        <v>12216</v>
      </c>
    </row>
    <row r="254" spans="1:13" ht="39" x14ac:dyDescent="0.25">
      <c r="A254" s="35" t="s">
        <v>248</v>
      </c>
      <c r="B254" s="5"/>
      <c r="C254" s="26" t="s">
        <v>265</v>
      </c>
      <c r="D254" s="4" t="s">
        <v>6</v>
      </c>
      <c r="E254" s="35">
        <v>2</v>
      </c>
      <c r="G254" s="50">
        <v>0</v>
      </c>
      <c r="H254" s="19">
        <v>85.14</v>
      </c>
      <c r="I254" s="19">
        <v>0</v>
      </c>
      <c r="J254" s="19">
        <v>170.28</v>
      </c>
      <c r="K254" s="19">
        <v>170.28</v>
      </c>
      <c r="M254" s="39">
        <v>0</v>
      </c>
    </row>
    <row r="255" spans="1:13" x14ac:dyDescent="0.25">
      <c r="A255" s="35" t="s">
        <v>249</v>
      </c>
      <c r="B255" s="5">
        <v>1798</v>
      </c>
      <c r="C255" s="6" t="s">
        <v>42</v>
      </c>
      <c r="D255" s="4" t="s">
        <v>6</v>
      </c>
      <c r="E255" s="35">
        <v>4</v>
      </c>
      <c r="G255" s="19">
        <v>3.41</v>
      </c>
      <c r="H255" s="19">
        <v>3.03</v>
      </c>
      <c r="I255" s="19">
        <v>13.64</v>
      </c>
      <c r="J255" s="19">
        <v>12.12</v>
      </c>
      <c r="K255" s="19">
        <v>25.759999999999998</v>
      </c>
      <c r="M255" s="39">
        <v>442</v>
      </c>
    </row>
    <row r="256" spans="1:13" x14ac:dyDescent="0.25">
      <c r="A256" s="35" t="s">
        <v>250</v>
      </c>
      <c r="B256" s="5">
        <v>1799</v>
      </c>
      <c r="C256" s="6" t="s">
        <v>307</v>
      </c>
      <c r="D256" s="4" t="s">
        <v>6</v>
      </c>
      <c r="E256" s="35">
        <v>2</v>
      </c>
      <c r="G256" s="19">
        <v>4.32</v>
      </c>
      <c r="H256" s="19">
        <v>3.84</v>
      </c>
      <c r="I256" s="19">
        <v>8.64</v>
      </c>
      <c r="J256" s="19">
        <v>7.68</v>
      </c>
      <c r="K256" s="19">
        <v>16.32</v>
      </c>
      <c r="M256" s="46" t="s">
        <v>305</v>
      </c>
    </row>
    <row r="257" spans="1:13" x14ac:dyDescent="0.25">
      <c r="A257" s="35" t="s">
        <v>251</v>
      </c>
      <c r="B257" s="5">
        <v>1670</v>
      </c>
      <c r="C257" s="6" t="s">
        <v>257</v>
      </c>
      <c r="D257" s="30" t="s">
        <v>6</v>
      </c>
      <c r="E257" s="7">
        <v>2</v>
      </c>
      <c r="G257" s="19">
        <v>6.85</v>
      </c>
      <c r="H257" s="19">
        <v>6.1</v>
      </c>
      <c r="I257" s="19">
        <v>13.7</v>
      </c>
      <c r="J257" s="19">
        <v>12.2</v>
      </c>
      <c r="K257" s="19">
        <v>25.9</v>
      </c>
      <c r="M257" s="39">
        <v>431</v>
      </c>
    </row>
    <row r="258" spans="1:13" x14ac:dyDescent="0.25">
      <c r="A258" s="35" t="s">
        <v>252</v>
      </c>
      <c r="B258" s="35">
        <v>1812</v>
      </c>
      <c r="C258" s="3" t="s">
        <v>259</v>
      </c>
      <c r="D258" s="4" t="s">
        <v>6</v>
      </c>
      <c r="E258" s="35">
        <v>8</v>
      </c>
      <c r="G258" s="19">
        <v>1.74</v>
      </c>
      <c r="H258" s="19">
        <v>1.55</v>
      </c>
      <c r="I258" s="19">
        <v>13.92</v>
      </c>
      <c r="J258" s="19">
        <v>12.4</v>
      </c>
      <c r="K258" s="19">
        <v>26.32</v>
      </c>
      <c r="M258" s="46" t="s">
        <v>305</v>
      </c>
    </row>
    <row r="259" spans="1:13" x14ac:dyDescent="0.25">
      <c r="A259" s="35" t="s">
        <v>253</v>
      </c>
      <c r="B259" s="35">
        <v>24446</v>
      </c>
      <c r="C259" s="3" t="s">
        <v>264</v>
      </c>
      <c r="D259" s="35" t="s">
        <v>6</v>
      </c>
      <c r="E259" s="7">
        <v>2</v>
      </c>
      <c r="G259" s="19">
        <v>19.440000000000001</v>
      </c>
      <c r="H259" s="19">
        <v>17.3</v>
      </c>
      <c r="I259" s="19">
        <v>38.880000000000003</v>
      </c>
      <c r="J259" s="19">
        <v>34.6</v>
      </c>
      <c r="K259" s="19">
        <v>73.48</v>
      </c>
      <c r="M259" s="39">
        <v>2510</v>
      </c>
    </row>
    <row r="260" spans="1:13" x14ac:dyDescent="0.25">
      <c r="A260" s="32"/>
      <c r="B260" s="21"/>
      <c r="C260" s="22" t="s">
        <v>34</v>
      </c>
      <c r="D260" s="23"/>
      <c r="E260" s="23"/>
      <c r="F260" s="23"/>
      <c r="G260" s="52"/>
      <c r="H260" s="53"/>
      <c r="I260" s="54">
        <v>3832.9199999999992</v>
      </c>
      <c r="J260" s="54">
        <v>3615.4799999999991</v>
      </c>
      <c r="K260" s="54">
        <v>7448.3999999999987</v>
      </c>
    </row>
    <row r="261" spans="1:13" x14ac:dyDescent="0.25">
      <c r="G261" s="48"/>
      <c r="H261" s="48"/>
      <c r="I261" s="48"/>
      <c r="J261" s="48"/>
      <c r="K261" s="48"/>
    </row>
    <row r="262" spans="1:13" x14ac:dyDescent="0.25">
      <c r="A262" s="32"/>
      <c r="B262" s="21"/>
      <c r="C262" s="22" t="s">
        <v>51</v>
      </c>
      <c r="D262" s="23"/>
      <c r="E262" s="23"/>
      <c r="F262" s="23"/>
      <c r="G262" s="52"/>
      <c r="H262" s="53"/>
      <c r="I262" s="54">
        <v>23618.639999999999</v>
      </c>
      <c r="J262" s="54">
        <v>23030.34</v>
      </c>
      <c r="K262" s="54">
        <v>46648.979999999989</v>
      </c>
    </row>
    <row r="264" spans="1:13" x14ac:dyDescent="0.25">
      <c r="A264" t="s">
        <v>308</v>
      </c>
      <c r="F264" s="48"/>
      <c r="G264" s="48"/>
      <c r="H264" s="49"/>
      <c r="I264" s="49"/>
      <c r="J264" s="48"/>
      <c r="K264" s="48"/>
      <c r="L264" s="38"/>
    </row>
    <row r="265" spans="1:13" x14ac:dyDescent="0.25">
      <c r="A265" t="s">
        <v>309</v>
      </c>
      <c r="F265" s="48"/>
      <c r="G265" s="48"/>
      <c r="H265" s="49"/>
      <c r="I265" s="49"/>
      <c r="J265" s="48"/>
      <c r="K265" s="48"/>
      <c r="L265" s="38"/>
    </row>
    <row r="266" spans="1:13" ht="33" customHeight="1" x14ac:dyDescent="0.25">
      <c r="A266" s="66" t="s">
        <v>310</v>
      </c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</row>
    <row r="267" spans="1:13" x14ac:dyDescent="0.25">
      <c r="A267" s="66" t="s">
        <v>311</v>
      </c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</row>
    <row r="268" spans="1:13" x14ac:dyDescent="0.25">
      <c r="A268" t="s">
        <v>312</v>
      </c>
      <c r="F268" s="48"/>
      <c r="G268" s="48"/>
      <c r="H268" s="49"/>
      <c r="I268" s="49"/>
      <c r="J268" s="48"/>
      <c r="K268" s="48"/>
      <c r="L268" s="38"/>
    </row>
  </sheetData>
  <mergeCells count="44">
    <mergeCell ref="A266:L266"/>
    <mergeCell ref="A267:L267"/>
    <mergeCell ref="M218:M220"/>
    <mergeCell ref="M6:M8"/>
    <mergeCell ref="M51:M53"/>
    <mergeCell ref="M98:M100"/>
    <mergeCell ref="M135:M137"/>
    <mergeCell ref="M180:M182"/>
    <mergeCell ref="B221:E221"/>
    <mergeCell ref="B245:E245"/>
    <mergeCell ref="B183:E183"/>
    <mergeCell ref="B204:E204"/>
    <mergeCell ref="G218:K218"/>
    <mergeCell ref="G219:H219"/>
    <mergeCell ref="I219:J219"/>
    <mergeCell ref="K219:K220"/>
    <mergeCell ref="B138:E138"/>
    <mergeCell ref="B162:E162"/>
    <mergeCell ref="G180:K180"/>
    <mergeCell ref="G181:H181"/>
    <mergeCell ref="I181:J181"/>
    <mergeCell ref="K181:K182"/>
    <mergeCell ref="B121:E121"/>
    <mergeCell ref="G135:K135"/>
    <mergeCell ref="G136:H136"/>
    <mergeCell ref="I136:J136"/>
    <mergeCell ref="K136:K137"/>
    <mergeCell ref="B84:E84"/>
    <mergeCell ref="B101:E101"/>
    <mergeCell ref="G98:K98"/>
    <mergeCell ref="G99:H99"/>
    <mergeCell ref="I99:J99"/>
    <mergeCell ref="K99:K100"/>
    <mergeCell ref="B54:E54"/>
    <mergeCell ref="G51:K51"/>
    <mergeCell ref="G52:H52"/>
    <mergeCell ref="I52:J52"/>
    <mergeCell ref="K52:K53"/>
    <mergeCell ref="B9:E9"/>
    <mergeCell ref="B33:E33"/>
    <mergeCell ref="G7:H7"/>
    <mergeCell ref="I7:J7"/>
    <mergeCell ref="G6:K6"/>
    <mergeCell ref="K7:K8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"/>
  <sheetViews>
    <sheetView workbookViewId="0">
      <selection activeCell="J38" sqref="J38"/>
    </sheetView>
  </sheetViews>
  <sheetFormatPr defaultRowHeight="15" x14ac:dyDescent="0.25"/>
  <cols>
    <col min="5" max="5" width="17.140625" customWidth="1"/>
    <col min="6" max="6" width="14.7109375" customWidth="1"/>
    <col min="7" max="7" width="15.140625" customWidth="1"/>
    <col min="8" max="8" width="2" customWidth="1"/>
    <col min="10" max="11" width="10.5703125" bestFit="1" customWidth="1"/>
  </cols>
  <sheetData>
    <row r="2" spans="1:11" ht="18.75" x14ac:dyDescent="0.3">
      <c r="A2" s="31" t="s">
        <v>313</v>
      </c>
    </row>
    <row r="3" spans="1:11" ht="18.75" x14ac:dyDescent="0.3">
      <c r="A3" s="31"/>
    </row>
    <row r="4" spans="1:11" ht="18.75" x14ac:dyDescent="0.3">
      <c r="A4" s="31"/>
      <c r="I4" s="70" t="s">
        <v>314</v>
      </c>
      <c r="J4" s="70" t="s">
        <v>315</v>
      </c>
      <c r="K4" s="70" t="s">
        <v>316</v>
      </c>
    </row>
    <row r="6" spans="1:11" x14ac:dyDescent="0.25">
      <c r="A6" s="11" t="s">
        <v>274</v>
      </c>
      <c r="B6" s="11"/>
      <c r="C6" s="11"/>
      <c r="D6" s="11"/>
      <c r="E6" s="59" t="s">
        <v>32</v>
      </c>
      <c r="F6" s="59"/>
      <c r="G6" s="59" t="s">
        <v>32</v>
      </c>
    </row>
    <row r="7" spans="1:11" x14ac:dyDescent="0.25">
      <c r="A7" s="11" t="s">
        <v>302</v>
      </c>
      <c r="B7" s="11"/>
      <c r="C7" s="11"/>
      <c r="D7" s="11"/>
      <c r="E7" s="18" t="s">
        <v>30</v>
      </c>
      <c r="F7" s="18" t="s">
        <v>31</v>
      </c>
      <c r="G7" s="59"/>
    </row>
    <row r="8" spans="1:11" x14ac:dyDescent="0.25">
      <c r="E8" s="20">
        <f>DETALHADO!I49</f>
        <v>5386.3899999999985</v>
      </c>
      <c r="F8" s="20">
        <f>DETALHADO!J49</f>
        <v>5134.9399999999987</v>
      </c>
      <c r="G8" s="20">
        <f>DETALHADO!K49</f>
        <v>10521.329999999996</v>
      </c>
      <c r="I8" s="19"/>
      <c r="J8" s="19"/>
      <c r="K8" s="19">
        <f>G8</f>
        <v>10521.329999999996</v>
      </c>
    </row>
    <row r="9" spans="1:11" ht="6.75" customHeight="1" x14ac:dyDescent="0.25">
      <c r="I9" s="48"/>
      <c r="J9" s="48"/>
      <c r="K9" s="48"/>
    </row>
    <row r="10" spans="1:11" x14ac:dyDescent="0.25">
      <c r="A10" s="11" t="s">
        <v>282</v>
      </c>
      <c r="B10" s="11"/>
      <c r="C10" s="11"/>
      <c r="D10" s="11"/>
      <c r="E10" s="59" t="s">
        <v>32</v>
      </c>
      <c r="F10" s="59"/>
      <c r="G10" s="59" t="s">
        <v>32</v>
      </c>
      <c r="I10" s="48"/>
      <c r="J10" s="48"/>
      <c r="K10" s="48"/>
    </row>
    <row r="11" spans="1:11" x14ac:dyDescent="0.25">
      <c r="A11" s="11" t="s">
        <v>48</v>
      </c>
      <c r="B11" s="11"/>
      <c r="C11" s="11"/>
      <c r="D11" s="11"/>
      <c r="E11" s="18" t="s">
        <v>30</v>
      </c>
      <c r="F11" s="18" t="s">
        <v>31</v>
      </c>
      <c r="G11" s="59"/>
      <c r="I11" s="48"/>
      <c r="J11" s="48"/>
      <c r="K11" s="48"/>
    </row>
    <row r="12" spans="1:11" x14ac:dyDescent="0.25">
      <c r="E12" s="20">
        <f>DETALHADO!I96</f>
        <v>5925.44</v>
      </c>
      <c r="F12" s="20">
        <f>DETALHADO!J96</f>
        <v>5580.0200000000013</v>
      </c>
      <c r="G12" s="20">
        <f>DETALHADO!K96</f>
        <v>11505.460000000001</v>
      </c>
      <c r="I12" s="19"/>
      <c r="J12" s="19">
        <f>G12</f>
        <v>11505.460000000001</v>
      </c>
      <c r="K12" s="19"/>
    </row>
    <row r="13" spans="1:11" ht="7.5" customHeight="1" x14ac:dyDescent="0.25">
      <c r="I13" s="48"/>
      <c r="J13" s="48"/>
      <c r="K13" s="48"/>
    </row>
    <row r="14" spans="1:11" x14ac:dyDescent="0.25">
      <c r="A14" s="11" t="s">
        <v>288</v>
      </c>
      <c r="B14" s="11"/>
      <c r="C14" s="11"/>
      <c r="D14" s="11"/>
      <c r="E14" s="59" t="s">
        <v>32</v>
      </c>
      <c r="F14" s="59"/>
      <c r="G14" s="59" t="s">
        <v>32</v>
      </c>
      <c r="I14" s="48"/>
      <c r="J14" s="48"/>
      <c r="K14" s="48"/>
    </row>
    <row r="15" spans="1:11" x14ac:dyDescent="0.25">
      <c r="A15" s="11" t="s">
        <v>301</v>
      </c>
      <c r="B15" s="11"/>
      <c r="C15" s="11"/>
      <c r="D15" s="11"/>
      <c r="E15" s="18" t="s">
        <v>30</v>
      </c>
      <c r="F15" s="18" t="s">
        <v>31</v>
      </c>
      <c r="G15" s="59"/>
      <c r="I15" s="48"/>
      <c r="J15" s="48"/>
      <c r="K15" s="48"/>
    </row>
    <row r="16" spans="1:11" x14ac:dyDescent="0.25">
      <c r="E16" s="20">
        <f>DETALHADO!I133</f>
        <v>895.51000000000022</v>
      </c>
      <c r="F16" s="20">
        <f>DETALHADO!J133</f>
        <v>899.36000000000013</v>
      </c>
      <c r="G16" s="20">
        <f>DETALHADO!K133</f>
        <v>1794.8699999999994</v>
      </c>
      <c r="I16" s="19"/>
      <c r="J16" s="19"/>
      <c r="K16" s="19">
        <f>G16</f>
        <v>1794.8699999999994</v>
      </c>
    </row>
    <row r="17" spans="1:11" ht="8.25" customHeight="1" x14ac:dyDescent="0.25">
      <c r="I17" s="48"/>
      <c r="J17" s="48"/>
      <c r="K17" s="48"/>
    </row>
    <row r="18" spans="1:11" x14ac:dyDescent="0.25">
      <c r="A18" s="11" t="s">
        <v>272</v>
      </c>
      <c r="B18" s="11"/>
      <c r="C18" s="11"/>
      <c r="D18" s="11"/>
      <c r="E18" s="59" t="s">
        <v>32</v>
      </c>
      <c r="F18" s="59"/>
      <c r="G18" s="59" t="s">
        <v>32</v>
      </c>
      <c r="I18" s="48"/>
      <c r="J18" s="48"/>
      <c r="K18" s="48"/>
    </row>
    <row r="19" spans="1:11" x14ac:dyDescent="0.25">
      <c r="A19" s="11" t="s">
        <v>273</v>
      </c>
      <c r="B19" s="11"/>
      <c r="C19" s="11"/>
      <c r="D19" s="11"/>
      <c r="E19" s="18" t="s">
        <v>30</v>
      </c>
      <c r="F19" s="18" t="s">
        <v>31</v>
      </c>
      <c r="G19" s="59"/>
      <c r="I19" s="48"/>
      <c r="J19" s="48"/>
      <c r="K19" s="48"/>
    </row>
    <row r="20" spans="1:11" x14ac:dyDescent="0.25">
      <c r="E20" s="20">
        <f>DETALHADO!I178</f>
        <v>4586.079999999999</v>
      </c>
      <c r="F20" s="20">
        <f>DETALHADO!J178</f>
        <v>4932.670000000001</v>
      </c>
      <c r="G20" s="20">
        <f>DETALHADO!K178</f>
        <v>9518.7499999999982</v>
      </c>
      <c r="I20" s="19"/>
      <c r="J20" s="19"/>
      <c r="K20" s="19">
        <f>G20</f>
        <v>9518.7499999999982</v>
      </c>
    </row>
    <row r="21" spans="1:11" ht="7.5" customHeight="1" x14ac:dyDescent="0.25">
      <c r="I21" s="48"/>
      <c r="J21" s="48"/>
      <c r="K21" s="48"/>
    </row>
    <row r="22" spans="1:11" x14ac:dyDescent="0.25">
      <c r="A22" s="11" t="s">
        <v>298</v>
      </c>
      <c r="B22" s="11"/>
      <c r="C22" s="11"/>
      <c r="D22" s="11"/>
      <c r="E22" s="59" t="s">
        <v>32</v>
      </c>
      <c r="F22" s="59"/>
      <c r="G22" s="59" t="s">
        <v>32</v>
      </c>
      <c r="I22" s="48"/>
      <c r="J22" s="48"/>
      <c r="K22" s="48"/>
    </row>
    <row r="23" spans="1:11" x14ac:dyDescent="0.25">
      <c r="A23" s="11" t="s">
        <v>301</v>
      </c>
      <c r="B23" s="11"/>
      <c r="C23" s="11"/>
      <c r="D23" s="11"/>
      <c r="E23" s="18" t="s">
        <v>30</v>
      </c>
      <c r="F23" s="18" t="s">
        <v>31</v>
      </c>
      <c r="G23" s="59"/>
      <c r="I23" s="48"/>
      <c r="J23" s="48"/>
      <c r="K23" s="48"/>
    </row>
    <row r="24" spans="1:11" x14ac:dyDescent="0.25">
      <c r="E24" s="20">
        <f>DETALHADO!I216</f>
        <v>2992.3</v>
      </c>
      <c r="F24" s="20">
        <f>DETALHADO!J216</f>
        <v>2867.8700000000008</v>
      </c>
      <c r="G24" s="20">
        <f>DETALHADO!K216</f>
        <v>5860.1699999999992</v>
      </c>
      <c r="I24" s="19"/>
      <c r="J24" s="19"/>
      <c r="K24" s="19">
        <f>G24</f>
        <v>5860.1699999999992</v>
      </c>
    </row>
    <row r="25" spans="1:11" ht="8.25" customHeight="1" x14ac:dyDescent="0.25">
      <c r="I25" s="48"/>
      <c r="J25" s="48"/>
      <c r="K25" s="48"/>
    </row>
    <row r="26" spans="1:11" x14ac:dyDescent="0.25">
      <c r="A26" s="11" t="s">
        <v>300</v>
      </c>
      <c r="B26" s="11"/>
      <c r="C26" s="11"/>
      <c r="D26" s="11"/>
      <c r="E26" s="59" t="s">
        <v>32</v>
      </c>
      <c r="F26" s="59"/>
      <c r="G26" s="59" t="s">
        <v>32</v>
      </c>
      <c r="I26" s="48"/>
      <c r="J26" s="48"/>
      <c r="K26" s="48"/>
    </row>
    <row r="27" spans="1:11" x14ac:dyDescent="0.25">
      <c r="A27" s="11" t="s">
        <v>48</v>
      </c>
      <c r="B27" s="11"/>
      <c r="C27" s="11"/>
      <c r="D27" s="11"/>
      <c r="E27" s="18" t="s">
        <v>30</v>
      </c>
      <c r="F27" s="18" t="s">
        <v>31</v>
      </c>
      <c r="G27" s="59"/>
      <c r="I27" s="48"/>
      <c r="J27" s="48"/>
      <c r="K27" s="48"/>
    </row>
    <row r="28" spans="1:11" x14ac:dyDescent="0.25">
      <c r="E28" s="20">
        <f>DETALHADO!I260</f>
        <v>3832.9199999999992</v>
      </c>
      <c r="F28" s="20">
        <f>DETALHADO!J260</f>
        <v>3615.4799999999991</v>
      </c>
      <c r="G28" s="20">
        <f>DETALHADO!K260</f>
        <v>7448.3999999999987</v>
      </c>
      <c r="I28" s="19"/>
      <c r="J28" s="19">
        <f>G28</f>
        <v>7448.3999999999987</v>
      </c>
      <c r="K28" s="19"/>
    </row>
    <row r="30" spans="1:11" x14ac:dyDescent="0.25">
      <c r="I30" s="20">
        <f>SUM(I8:I28)</f>
        <v>0</v>
      </c>
      <c r="J30" s="20">
        <f t="shared" ref="J30:K30" si="0">SUM(J8:J28)</f>
        <v>18953.86</v>
      </c>
      <c r="K30" s="20">
        <f t="shared" si="0"/>
        <v>27695.119999999992</v>
      </c>
    </row>
    <row r="31" spans="1:11" x14ac:dyDescent="0.25">
      <c r="I31" s="71">
        <f>I30/$G$33</f>
        <v>0</v>
      </c>
      <c r="J31" s="71">
        <f t="shared" ref="J31:K31" si="1">J30/$G$33</f>
        <v>0.4063081336397924</v>
      </c>
      <c r="K31" s="71">
        <f t="shared" si="1"/>
        <v>0.59369186636020754</v>
      </c>
    </row>
    <row r="32" spans="1:11" x14ac:dyDescent="0.25">
      <c r="I32" s="20">
        <f>H32+I30</f>
        <v>0</v>
      </c>
      <c r="J32" s="20">
        <f t="shared" ref="J32:K32" si="2">I32+J30</f>
        <v>18953.86</v>
      </c>
      <c r="K32" s="20">
        <f t="shared" si="2"/>
        <v>46648.979999999996</v>
      </c>
    </row>
    <row r="33" spans="1:11" x14ac:dyDescent="0.25">
      <c r="A33" s="21" t="s">
        <v>51</v>
      </c>
      <c r="B33" s="23"/>
      <c r="C33" s="23"/>
      <c r="D33" s="24"/>
      <c r="E33" s="25">
        <f>E8+E12+E16+E20+E24+E28</f>
        <v>23618.639999999996</v>
      </c>
      <c r="F33" s="25">
        <f>F8+F12+F16+F20+F24+F28</f>
        <v>23030.34</v>
      </c>
      <c r="G33" s="25">
        <f>G8+G12+G16+G20+G24+G28</f>
        <v>46648.979999999996</v>
      </c>
      <c r="I33" s="71">
        <f>I32/$G$33</f>
        <v>0</v>
      </c>
      <c r="J33" s="71">
        <f t="shared" ref="J33:K33" si="3">J32/$G$33</f>
        <v>0.4063081336397924</v>
      </c>
      <c r="K33" s="71">
        <f t="shared" si="3"/>
        <v>1</v>
      </c>
    </row>
  </sheetData>
  <mergeCells count="12">
    <mergeCell ref="E18:F18"/>
    <mergeCell ref="G18:G19"/>
    <mergeCell ref="E22:F22"/>
    <mergeCell ref="G22:G23"/>
    <mergeCell ref="E26:F26"/>
    <mergeCell ref="G26:G27"/>
    <mergeCell ref="E6:F6"/>
    <mergeCell ref="G6:G7"/>
    <mergeCell ref="E10:F10"/>
    <mergeCell ref="G10:G11"/>
    <mergeCell ref="E14:F14"/>
    <mergeCell ref="G14:G1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2018-06-26T19:18:52Z</cp:lastPrinted>
  <dcterms:created xsi:type="dcterms:W3CDTF">2018-02-14T13:08:31Z</dcterms:created>
  <dcterms:modified xsi:type="dcterms:W3CDTF">2018-07-31T14:45:15Z</dcterms:modified>
</cp:coreProperties>
</file>